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nor\oppdrag\Odda\525\01\52501940\Utlysing KGV\"/>
    </mc:Choice>
  </mc:AlternateContent>
  <xr:revisionPtr revIDLastSave="0" documentId="8_{6F05EABF-2078-4D75-81D7-D032E3F1CB40}" xr6:coauthVersionLast="47" xr6:coauthVersionMax="47" xr10:uidLastSave="{00000000-0000-0000-0000-000000000000}"/>
  <bookViews>
    <workbookView xWindow="51480" yWindow="3405" windowWidth="29040" windowHeight="17520" tabRatio="662" firstSheet="1" activeTab="2" xr2:uid="{380B6CD8-5408-46AE-9A1F-14B12C1FC941}"/>
  </bookViews>
  <sheets>
    <sheet name="INFO og oppsummering" sheetId="19" r:id="rId1"/>
    <sheet name="Veiledning" sheetId="17" r:id="rId2"/>
    <sheet name="Maskinliste" sheetId="5" r:id="rId3"/>
    <sheet name="Massetransport" sheetId="11" r:id="rId4"/>
    <sheet name="Persontransport" sheetId="18" r:id="rId5"/>
    <sheet name="Materialbruk" sheetId="20" r:id="rId6"/>
    <sheet name="Energiramme" sheetId="21" r:id="rId7"/>
    <sheet name="Grunnlag" sheetId="2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9" l="1"/>
  <c r="C34" i="11"/>
  <c r="C33" i="11"/>
  <c r="F10" i="20"/>
  <c r="H10" i="20" s="1"/>
  <c r="H13" i="20"/>
  <c r="H8" i="20"/>
  <c r="F38" i="19" l="1"/>
  <c r="F39" i="19"/>
  <c r="F31" i="19"/>
  <c r="F11" i="20" l="1"/>
  <c r="H11" i="20" s="1"/>
  <c r="F12" i="20"/>
  <c r="H12" i="20" s="1"/>
  <c r="B8" i="11" l="1"/>
  <c r="B35" i="11"/>
  <c r="D7" i="21"/>
  <c r="C32" i="11"/>
  <c r="C6" i="11"/>
  <c r="D5" i="11" l="1"/>
  <c r="D31" i="11"/>
  <c r="B48" i="19"/>
  <c r="B40" i="18"/>
  <c r="C35" i="19" s="1"/>
  <c r="B39" i="18"/>
  <c r="B41" i="18" l="1"/>
  <c r="B35" i="19" s="1"/>
  <c r="F35" i="19" s="1"/>
  <c r="C40" i="18" l="1"/>
  <c r="D35" i="19" s="1"/>
  <c r="C39" i="18"/>
  <c r="C41" i="18" s="1"/>
  <c r="F6" i="20"/>
  <c r="H6" i="20" s="1"/>
  <c r="F7" i="20"/>
  <c r="H7" i="20" s="1"/>
  <c r="F9" i="20"/>
  <c r="B39" i="19"/>
  <c r="D39" i="19"/>
  <c r="D6" i="21"/>
  <c r="H9" i="20" l="1"/>
  <c r="H14" i="20" s="1"/>
  <c r="F14" i="20"/>
  <c r="B42" i="5"/>
  <c r="P11" i="11"/>
  <c r="H15" i="20" l="1"/>
  <c r="H16" i="20" s="1"/>
  <c r="D38" i="19" s="1"/>
  <c r="A34" i="5" a="1"/>
  <c r="A34" i="5" s="1"/>
  <c r="H34" i="5"/>
  <c r="K34" i="5" s="1" a="1"/>
  <c r="K34" i="5" s="1"/>
  <c r="L34" i="5" s="1"/>
  <c r="I34" i="5" a="1"/>
  <c r="I34" i="5" s="1"/>
  <c r="A33" i="5" a="1"/>
  <c r="A33" i="5" s="1"/>
  <c r="H33" i="5"/>
  <c r="J33" i="5" s="1" a="1"/>
  <c r="J33" i="5" s="1"/>
  <c r="I33" i="5" a="1"/>
  <c r="I33" i="5" s="1"/>
  <c r="A32" i="5" a="1"/>
  <c r="A32" i="5" s="1"/>
  <c r="H32" i="5"/>
  <c r="K32" i="5" s="1" a="1"/>
  <c r="K32" i="5" s="1"/>
  <c r="L32" i="5" s="1"/>
  <c r="I32" i="5" a="1"/>
  <c r="I32" i="5" s="1"/>
  <c r="A31" i="5" a="1"/>
  <c r="A31" i="5" s="1"/>
  <c r="H31" i="5"/>
  <c r="J31" i="5" s="1" a="1"/>
  <c r="J31" i="5" s="1"/>
  <c r="I31" i="5" a="1"/>
  <c r="I31" i="5" s="1"/>
  <c r="A30" i="5" a="1"/>
  <c r="A30" i="5" s="1"/>
  <c r="H30" i="5"/>
  <c r="J30" i="5" s="1" a="1"/>
  <c r="J30" i="5" s="1"/>
  <c r="I30" i="5" a="1"/>
  <c r="I30" i="5" s="1"/>
  <c r="A29" i="5" a="1"/>
  <c r="A29" i="5" s="1"/>
  <c r="H29" i="5"/>
  <c r="J29" i="5" s="1" a="1"/>
  <c r="J29" i="5" s="1"/>
  <c r="I29" i="5" a="1"/>
  <c r="I29" i="5" s="1"/>
  <c r="A28" i="5" a="1"/>
  <c r="A28" i="5" s="1"/>
  <c r="H28" i="5"/>
  <c r="J28" i="5" s="1" a="1"/>
  <c r="J28" i="5" s="1"/>
  <c r="I28" i="5" a="1"/>
  <c r="I28" i="5" s="1"/>
  <c r="A27" i="5" a="1"/>
  <c r="A27" i="5" s="1"/>
  <c r="H27" i="5"/>
  <c r="K27" i="5" s="1" a="1"/>
  <c r="K27" i="5" s="1"/>
  <c r="L27" i="5" s="1"/>
  <c r="I27" i="5" a="1"/>
  <c r="I27" i="5" s="1"/>
  <c r="A25" i="5" a="1"/>
  <c r="A25" i="5" s="1"/>
  <c r="H25" i="5"/>
  <c r="J25" i="5" s="1" a="1"/>
  <c r="J25" i="5" s="1"/>
  <c r="I25" i="5" a="1"/>
  <c r="I25" i="5" s="1"/>
  <c r="A26" i="5" a="1"/>
  <c r="A26" i="5" s="1"/>
  <c r="H26" i="5"/>
  <c r="J26" i="5" s="1" a="1"/>
  <c r="J26" i="5" s="1"/>
  <c r="I26" i="5" a="1"/>
  <c r="I26" i="5" s="1"/>
  <c r="A23" i="5" a="1"/>
  <c r="A23" i="5" s="1"/>
  <c r="H23" i="5"/>
  <c r="J23" i="5" s="1" a="1"/>
  <c r="J23" i="5" s="1"/>
  <c r="I23" i="5" a="1"/>
  <c r="I23" i="5" s="1"/>
  <c r="A24" i="5" a="1"/>
  <c r="A24" i="5" s="1"/>
  <c r="H24" i="5"/>
  <c r="J24" i="5" s="1" a="1"/>
  <c r="J24" i="5" s="1"/>
  <c r="I24" i="5" a="1"/>
  <c r="I24" i="5" s="1"/>
  <c r="A35" i="5" a="1"/>
  <c r="A35" i="5" s="1"/>
  <c r="F102" i="17"/>
  <c r="F106" i="17" s="1"/>
  <c r="D127" i="17"/>
  <c r="E127" i="17" s="1"/>
  <c r="E161" i="17" s="1"/>
  <c r="D130" i="17"/>
  <c r="E130" i="17" s="1"/>
  <c r="E164" i="17" s="1"/>
  <c r="D133" i="17"/>
  <c r="E133" i="17" s="1"/>
  <c r="E167" i="17" s="1"/>
  <c r="D136" i="17"/>
  <c r="E136" i="17" s="1"/>
  <c r="E170" i="17" s="1"/>
  <c r="F143" i="17"/>
  <c r="G143" i="17" s="1"/>
  <c r="F144" i="17"/>
  <c r="G144" i="17" s="1"/>
  <c r="F145" i="17"/>
  <c r="G145" i="17" s="1"/>
  <c r="F146" i="17"/>
  <c r="G146" i="17" s="1"/>
  <c r="H146" i="17" s="1"/>
  <c r="F164" i="17" s="1"/>
  <c r="F149" i="17"/>
  <c r="G149" i="17" s="1"/>
  <c r="H149" i="17" s="1"/>
  <c r="F167" i="17" s="1"/>
  <c r="F152" i="17"/>
  <c r="G152" i="17" s="1"/>
  <c r="F153" i="17"/>
  <c r="G153" i="17" s="1"/>
  <c r="C173" i="17"/>
  <c r="D164" i="17" s="1"/>
  <c r="C82" i="17"/>
  <c r="B84" i="17"/>
  <c r="C83" i="17"/>
  <c r="A87" i="17"/>
  <c r="H35" i="5"/>
  <c r="K35" i="5" s="1" a="1"/>
  <c r="K35" i="5" s="1"/>
  <c r="L35" i="5" s="1"/>
  <c r="I35" i="5" a="1"/>
  <c r="I35" i="5" s="1"/>
  <c r="A22" i="5" a="1"/>
  <c r="A22" i="5" s="1"/>
  <c r="H22" i="5"/>
  <c r="J22" i="5" s="1" a="1"/>
  <c r="J22" i="5" s="1"/>
  <c r="I22" i="5" a="1"/>
  <c r="I22" i="5" s="1"/>
  <c r="C7" i="11"/>
  <c r="B38" i="19" l="1"/>
  <c r="J34" i="5" a="1"/>
  <c r="J34" i="5" s="1"/>
  <c r="M34" i="5" s="1"/>
  <c r="J27" i="5" a="1"/>
  <c r="J27" i="5" s="1"/>
  <c r="M27" i="5" s="1"/>
  <c r="J32" i="5" a="1"/>
  <c r="J32" i="5" s="1"/>
  <c r="M32" i="5" s="1"/>
  <c r="K33" i="5" a="1"/>
  <c r="K33" i="5" s="1"/>
  <c r="L33" i="5" s="1"/>
  <c r="M33" i="5"/>
  <c r="K30" i="5" a="1"/>
  <c r="K30" i="5" s="1"/>
  <c r="L30" i="5" s="1"/>
  <c r="K31" i="5" a="1"/>
  <c r="K31" i="5" s="1"/>
  <c r="L31" i="5" s="1"/>
  <c r="M30" i="5"/>
  <c r="M31" i="5"/>
  <c r="M29" i="5"/>
  <c r="K29" i="5" a="1"/>
  <c r="K29" i="5" s="1"/>
  <c r="L29" i="5" s="1"/>
  <c r="K28" i="5" a="1"/>
  <c r="K28" i="5" s="1"/>
  <c r="L28" i="5" s="1"/>
  <c r="M28" i="5"/>
  <c r="K25" i="5" a="1"/>
  <c r="K25" i="5" s="1"/>
  <c r="L25" i="5" s="1"/>
  <c r="M25" i="5"/>
  <c r="K26" i="5" a="1"/>
  <c r="K26" i="5" s="1"/>
  <c r="L26" i="5" s="1"/>
  <c r="M26" i="5"/>
  <c r="M24" i="5"/>
  <c r="K23" i="5" a="1"/>
  <c r="K23" i="5" s="1"/>
  <c r="L23" i="5" s="1"/>
  <c r="M23" i="5"/>
  <c r="K24" i="5" a="1"/>
  <c r="K24" i="5" s="1"/>
  <c r="L24" i="5" s="1"/>
  <c r="J35" i="5" a="1"/>
  <c r="J35" i="5" s="1"/>
  <c r="M35" i="5" s="1"/>
  <c r="D161" i="17"/>
  <c r="D170" i="17"/>
  <c r="D167" i="17"/>
  <c r="H152" i="17"/>
  <c r="F170" i="17" s="1"/>
  <c r="G170" i="17" s="1"/>
  <c r="G167" i="17"/>
  <c r="H143" i="17"/>
  <c r="F161" i="17" s="1"/>
  <c r="G161" i="17" s="1"/>
  <c r="H161" i="17" s="1"/>
  <c r="G164" i="17"/>
  <c r="H164" i="17" s="1"/>
  <c r="K22" i="5" a="1"/>
  <c r="K22" i="5" s="1"/>
  <c r="L22" i="5" s="1"/>
  <c r="M22" i="5"/>
  <c r="P49" i="11"/>
  <c r="Q49" i="11" s="1"/>
  <c r="P45" i="11"/>
  <c r="Q45" i="11" s="1"/>
  <c r="P42" i="11"/>
  <c r="Q42" i="11" s="1"/>
  <c r="P40" i="11"/>
  <c r="Q40" i="11" s="1"/>
  <c r="M55" i="11" a="1"/>
  <c r="M55" i="11" s="1"/>
  <c r="N55" i="11" s="1"/>
  <c r="M54" i="11" a="1"/>
  <c r="M54" i="11" s="1"/>
  <c r="N54" i="11" s="1"/>
  <c r="M53" i="11" a="1"/>
  <c r="M53" i="11" s="1"/>
  <c r="N53" i="11" s="1"/>
  <c r="K53" i="11"/>
  <c r="L53" i="11" s="1"/>
  <c r="P55" i="11"/>
  <c r="Q55" i="11" s="1"/>
  <c r="M52" i="11" a="1"/>
  <c r="M52" i="11" s="1"/>
  <c r="N52" i="11" s="1"/>
  <c r="M51" i="11" a="1"/>
  <c r="M51" i="11" s="1"/>
  <c r="N51" i="11" s="1"/>
  <c r="M50" i="11" a="1"/>
  <c r="M50" i="11" s="1"/>
  <c r="N50" i="11" s="1"/>
  <c r="K50" i="11"/>
  <c r="L50" i="11" s="1"/>
  <c r="M49" i="11" a="1"/>
  <c r="M49" i="11" s="1"/>
  <c r="N49" i="11" s="1"/>
  <c r="M48" i="11" a="1"/>
  <c r="M48" i="11" s="1"/>
  <c r="N48" i="11" s="1"/>
  <c r="M47" i="11" a="1"/>
  <c r="M47" i="11" s="1"/>
  <c r="N47" i="11" s="1"/>
  <c r="K47" i="11"/>
  <c r="L47" i="11" s="1"/>
  <c r="M46" i="11" a="1"/>
  <c r="M46" i="11" s="1"/>
  <c r="N46" i="11" s="1"/>
  <c r="M45" i="11" a="1"/>
  <c r="M45" i="11" s="1"/>
  <c r="N45" i="11" s="1"/>
  <c r="M44" i="11" a="1"/>
  <c r="M44" i="11" s="1"/>
  <c r="N44" i="11" s="1"/>
  <c r="K44" i="11"/>
  <c r="L44" i="11" s="1"/>
  <c r="M43" i="11" a="1"/>
  <c r="M43" i="11" s="1"/>
  <c r="N43" i="11" s="1"/>
  <c r="M42" i="11" a="1"/>
  <c r="M42" i="11" s="1"/>
  <c r="N42" i="11" s="1"/>
  <c r="M41" i="11" a="1"/>
  <c r="M41" i="11" s="1"/>
  <c r="N41" i="11" s="1"/>
  <c r="K41" i="11"/>
  <c r="L41" i="11" s="1"/>
  <c r="M40" i="11" a="1"/>
  <c r="M40" i="11" s="1"/>
  <c r="N40" i="11" s="1"/>
  <c r="M39" i="11" a="1"/>
  <c r="M39" i="11" s="1"/>
  <c r="N39" i="11" s="1"/>
  <c r="M38" i="11" a="1"/>
  <c r="M38" i="11" s="1"/>
  <c r="N38" i="11" s="1"/>
  <c r="K38" i="11"/>
  <c r="L38" i="11" s="1"/>
  <c r="A38" i="11"/>
  <c r="A41" i="11" s="1"/>
  <c r="A44" i="11" s="1"/>
  <c r="A47" i="11" s="1"/>
  <c r="A50" i="11" s="1"/>
  <c r="A53" i="11" s="1"/>
  <c r="P25" i="11"/>
  <c r="Q25" i="11" s="1"/>
  <c r="P16" i="11"/>
  <c r="Q16" i="11" s="1"/>
  <c r="A60" i="11"/>
  <c r="P22" i="11"/>
  <c r="Q22" i="11" s="1"/>
  <c r="M28" i="11" a="1"/>
  <c r="M28" i="11" s="1"/>
  <c r="N28" i="11" s="1"/>
  <c r="M27" i="11" a="1"/>
  <c r="M27" i="11" s="1"/>
  <c r="N27" i="11" s="1"/>
  <c r="M26" i="11" a="1"/>
  <c r="M26" i="11" s="1"/>
  <c r="N26" i="11" s="1"/>
  <c r="K26" i="11"/>
  <c r="L26" i="11" s="1"/>
  <c r="A11" i="11"/>
  <c r="A14" i="11" s="1"/>
  <c r="A17" i="11" s="1"/>
  <c r="A20" i="11" s="1"/>
  <c r="A23" i="11" s="1"/>
  <c r="A26" i="11" s="1"/>
  <c r="M25" i="11" a="1"/>
  <c r="M25" i="11" s="1"/>
  <c r="N25" i="11" s="1"/>
  <c r="M24" i="11" a="1"/>
  <c r="M24" i="11" s="1"/>
  <c r="N24" i="11" s="1"/>
  <c r="M23" i="11" a="1"/>
  <c r="M23" i="11" s="1"/>
  <c r="N23" i="11" s="1"/>
  <c r="M22" i="11" a="1"/>
  <c r="M22" i="11" s="1"/>
  <c r="N22" i="11" s="1"/>
  <c r="M21" i="11" a="1"/>
  <c r="M21" i="11" s="1"/>
  <c r="N21" i="11" s="1"/>
  <c r="M20" i="11" a="1"/>
  <c r="M20" i="11" s="1"/>
  <c r="N20" i="11" s="1"/>
  <c r="M19" i="11" a="1"/>
  <c r="M19" i="11" s="1"/>
  <c r="N19" i="11" s="1"/>
  <c r="M18" i="11" a="1"/>
  <c r="M18" i="11" s="1"/>
  <c r="N18" i="11" s="1"/>
  <c r="M17" i="11" a="1"/>
  <c r="M17" i="11" s="1"/>
  <c r="N17" i="11" s="1"/>
  <c r="M16" i="11" a="1"/>
  <c r="M16" i="11" s="1"/>
  <c r="N16" i="11" s="1"/>
  <c r="M15" i="11" a="1"/>
  <c r="M15" i="11" s="1"/>
  <c r="N15" i="11" s="1"/>
  <c r="M14" i="11" a="1"/>
  <c r="M14" i="11" s="1"/>
  <c r="N14" i="11" s="1"/>
  <c r="M13" i="11" a="1"/>
  <c r="M13" i="11" s="1"/>
  <c r="M12" i="11" a="1"/>
  <c r="M12" i="11" s="1"/>
  <c r="N12" i="11" s="1"/>
  <c r="M11" i="11" a="1"/>
  <c r="M11" i="11" s="1"/>
  <c r="N11" i="11" s="1"/>
  <c r="K23" i="11"/>
  <c r="L23" i="11" s="1"/>
  <c r="K20" i="11"/>
  <c r="L20" i="11" s="1"/>
  <c r="K17" i="11"/>
  <c r="L17" i="11" s="1"/>
  <c r="K14" i="11"/>
  <c r="L14" i="11" s="1"/>
  <c r="K11" i="11"/>
  <c r="L11" i="11" s="1"/>
  <c r="C60" i="11" l="1"/>
  <c r="O14" i="11" a="1"/>
  <c r="O14" i="11" s="1"/>
  <c r="O41" i="11" a="1"/>
  <c r="O41" i="11" s="1"/>
  <c r="O44" i="11" a="1"/>
  <c r="O44" i="11" s="1"/>
  <c r="O47" i="11" a="1"/>
  <c r="O47" i="11" s="1"/>
  <c r="O50" i="11" a="1"/>
  <c r="O50" i="11" s="1"/>
  <c r="O53" i="11" a="1"/>
  <c r="O53" i="11" s="1"/>
  <c r="O38" i="11" a="1"/>
  <c r="O38" i="11" s="1"/>
  <c r="O17" i="11" a="1"/>
  <c r="O17" i="11" s="1"/>
  <c r="O20" i="11" a="1"/>
  <c r="O20" i="11" s="1"/>
  <c r="O23" i="11" a="1"/>
  <c r="O23" i="11" s="1"/>
  <c r="O26" i="11" a="1"/>
  <c r="O26" i="11" s="1"/>
  <c r="H167" i="17"/>
  <c r="H170" i="17"/>
  <c r="E173" i="17"/>
  <c r="P12" i="11"/>
  <c r="Q12" i="11" s="1"/>
  <c r="B60" i="11"/>
  <c r="P46" i="11"/>
  <c r="Q46" i="11" s="1"/>
  <c r="P51" i="11"/>
  <c r="Q51" i="11" s="1"/>
  <c r="P52" i="11"/>
  <c r="Q52" i="11" s="1"/>
  <c r="P48" i="11"/>
  <c r="Q48" i="11" s="1"/>
  <c r="P44" i="11"/>
  <c r="Q44" i="11" s="1"/>
  <c r="P41" i="11"/>
  <c r="Q41" i="11" s="1"/>
  <c r="P43" i="11"/>
  <c r="Q43" i="11" s="1"/>
  <c r="P38" i="11"/>
  <c r="Q38" i="11" s="1"/>
  <c r="P39" i="11"/>
  <c r="Q39" i="11" s="1"/>
  <c r="P50" i="11"/>
  <c r="Q50" i="11" s="1"/>
  <c r="P53" i="11"/>
  <c r="Q53" i="11" s="1"/>
  <c r="P47" i="11"/>
  <c r="Q47" i="11" s="1"/>
  <c r="P54" i="11"/>
  <c r="Q54" i="11" s="1"/>
  <c r="N13" i="11"/>
  <c r="O11" i="11" s="1" a="1"/>
  <c r="O11" i="11" s="1"/>
  <c r="P19" i="11"/>
  <c r="Q19" i="11" s="1"/>
  <c r="P15" i="11"/>
  <c r="Q15" i="11" s="1"/>
  <c r="P26" i="11"/>
  <c r="Q26" i="11" s="1"/>
  <c r="P28" i="11"/>
  <c r="Q28" i="11" s="1"/>
  <c r="P27" i="11"/>
  <c r="Q27" i="11" s="1"/>
  <c r="P24" i="11"/>
  <c r="Q24" i="11" s="1"/>
  <c r="P23" i="11"/>
  <c r="Q23" i="11" s="1"/>
  <c r="P13" i="11"/>
  <c r="Q13" i="11" s="1"/>
  <c r="P14" i="11"/>
  <c r="Q14" i="11" s="1"/>
  <c r="P17" i="11"/>
  <c r="Q17" i="11" s="1"/>
  <c r="P18" i="11"/>
  <c r="Q18" i="11" s="1"/>
  <c r="P20" i="11"/>
  <c r="Q20" i="11" s="1"/>
  <c r="P21" i="11"/>
  <c r="Q21" i="11" s="1"/>
  <c r="R23" i="11" l="1"/>
  <c r="R17" i="11"/>
  <c r="J162" i="17"/>
  <c r="R53" i="11"/>
  <c r="R50" i="11"/>
  <c r="R20" i="11"/>
  <c r="D60" i="11"/>
  <c r="F60" i="11"/>
  <c r="R47" i="11"/>
  <c r="R44" i="11"/>
  <c r="R38" i="11"/>
  <c r="R41" i="11"/>
  <c r="R14" i="11"/>
  <c r="R26" i="11"/>
  <c r="B32" i="19" l="1" a="1"/>
  <c r="B32" i="19" s="1"/>
  <c r="E60" i="11"/>
  <c r="E32" i="19" s="1" a="1"/>
  <c r="E32" i="19" s="1"/>
  <c r="I6" i="5" a="1"/>
  <c r="I6" i="5" s="1"/>
  <c r="I7" i="5" a="1"/>
  <c r="I7" i="5" s="1"/>
  <c r="I8" i="5" a="1"/>
  <c r="I8" i="5" s="1"/>
  <c r="I9" i="5" a="1"/>
  <c r="I9" i="5" s="1"/>
  <c r="I10" i="5" a="1"/>
  <c r="I10" i="5" s="1"/>
  <c r="H6" i="5"/>
  <c r="H7" i="5"/>
  <c r="J7" i="5" s="1" a="1"/>
  <c r="J7" i="5" s="1"/>
  <c r="H8" i="5"/>
  <c r="J8" i="5" s="1" a="1"/>
  <c r="J8" i="5" s="1"/>
  <c r="H9" i="5"/>
  <c r="J9" i="5" s="1" a="1"/>
  <c r="J9" i="5" s="1"/>
  <c r="H10" i="5"/>
  <c r="J10" i="5" s="1" a="1"/>
  <c r="J10" i="5" s="1"/>
  <c r="I20" i="5" a="1"/>
  <c r="I20" i="5" s="1"/>
  <c r="H21" i="5"/>
  <c r="J21" i="5" s="1" a="1"/>
  <c r="J21" i="5" s="1"/>
  <c r="I11" i="5" a="1"/>
  <c r="I11" i="5" s="1"/>
  <c r="I12" i="5" a="1"/>
  <c r="I12" i="5" s="1"/>
  <c r="I13" i="5" a="1"/>
  <c r="I13" i="5" s="1"/>
  <c r="I14" i="5" a="1"/>
  <c r="I14" i="5" s="1"/>
  <c r="I15" i="5" a="1"/>
  <c r="I15" i="5" s="1"/>
  <c r="I16" i="5" a="1"/>
  <c r="I16" i="5" s="1"/>
  <c r="I17" i="5" a="1"/>
  <c r="I17" i="5" s="1"/>
  <c r="I18" i="5" a="1"/>
  <c r="I18" i="5" s="1"/>
  <c r="I19" i="5" a="1"/>
  <c r="I19" i="5" s="1"/>
  <c r="I21" i="5" a="1"/>
  <c r="I21" i="5" s="1"/>
  <c r="H11" i="5"/>
  <c r="J11" i="5" s="1" a="1"/>
  <c r="J11" i="5" s="1"/>
  <c r="H12" i="5"/>
  <c r="H13" i="5"/>
  <c r="J13" i="5" s="1" a="1"/>
  <c r="J13" i="5" s="1"/>
  <c r="H14" i="5"/>
  <c r="J14" i="5" s="1" a="1"/>
  <c r="J14" i="5" s="1"/>
  <c r="H15" i="5"/>
  <c r="K15" i="5" s="1" a="1"/>
  <c r="K15" i="5" s="1"/>
  <c r="L15" i="5" s="1"/>
  <c r="H16" i="5"/>
  <c r="K16" i="5" s="1" a="1"/>
  <c r="K16" i="5" s="1"/>
  <c r="L16" i="5" s="1"/>
  <c r="H17" i="5"/>
  <c r="K17" i="5" s="1" a="1"/>
  <c r="K17" i="5" s="1"/>
  <c r="L17" i="5" s="1"/>
  <c r="H18" i="5"/>
  <c r="K18" i="5" s="1" a="1"/>
  <c r="K18" i="5" s="1"/>
  <c r="L18" i="5" s="1"/>
  <c r="H19" i="5"/>
  <c r="K19" i="5" s="1" a="1"/>
  <c r="K19" i="5" s="1"/>
  <c r="L19" i="5" s="1"/>
  <c r="H20" i="5"/>
  <c r="K20" i="5" s="1" a="1"/>
  <c r="K20" i="5" s="1"/>
  <c r="L20" i="5" s="1"/>
  <c r="A21" i="5" a="1"/>
  <c r="A21" i="5" s="1"/>
  <c r="A20" i="5" a="1"/>
  <c r="A20" i="5" s="1"/>
  <c r="A19" i="5" a="1"/>
  <c r="A19" i="5" s="1"/>
  <c r="A18" i="5" a="1"/>
  <c r="A18" i="5" s="1"/>
  <c r="A17" i="5" a="1"/>
  <c r="A17" i="5" s="1"/>
  <c r="A16" i="5" a="1"/>
  <c r="A16" i="5" s="1"/>
  <c r="A15" i="5" a="1"/>
  <c r="A15" i="5" s="1"/>
  <c r="A14" i="5" a="1"/>
  <c r="A14" i="5" s="1"/>
  <c r="A13" i="5" a="1"/>
  <c r="A13" i="5" s="1"/>
  <c r="A12" i="5" a="1"/>
  <c r="A12" i="5" s="1"/>
  <c r="A11" i="5" a="1"/>
  <c r="A11" i="5" s="1"/>
  <c r="A10" i="5" a="1"/>
  <c r="A10" i="5" s="1"/>
  <c r="A9" i="5" a="1"/>
  <c r="A9" i="5" s="1"/>
  <c r="A8" i="5" a="1"/>
  <c r="A8" i="5" s="1"/>
  <c r="A7" i="5" a="1"/>
  <c r="A7" i="5" s="1"/>
  <c r="A6" i="5" a="1"/>
  <c r="A6" i="5" s="1"/>
  <c r="B44" i="5"/>
  <c r="B43" i="5"/>
  <c r="B41" i="5"/>
  <c r="M8" i="5" l="1"/>
  <c r="B45" i="5"/>
  <c r="C42" i="5" s="1"/>
  <c r="J12" i="5" a="1"/>
  <c r="J12" i="5" s="1"/>
  <c r="M12" i="5" s="1"/>
  <c r="J6" i="5" a="1"/>
  <c r="J6" i="5" s="1"/>
  <c r="M6" i="5" s="1"/>
  <c r="M21" i="5"/>
  <c r="M13" i="5"/>
  <c r="K9" i="5" a="1"/>
  <c r="K9" i="5" s="1"/>
  <c r="L9" i="5" s="1"/>
  <c r="M10" i="5"/>
  <c r="M9" i="5"/>
  <c r="M11" i="5"/>
  <c r="M7" i="5"/>
  <c r="M14" i="5"/>
  <c r="J19" i="5" a="1"/>
  <c r="J19" i="5" s="1"/>
  <c r="M19" i="5" s="1"/>
  <c r="J18" i="5" a="1"/>
  <c r="J18" i="5" s="1"/>
  <c r="M18" i="5" s="1"/>
  <c r="J20" i="5" a="1"/>
  <c r="J20" i="5" s="1"/>
  <c r="M20" i="5" s="1"/>
  <c r="J17" i="5" a="1"/>
  <c r="J17" i="5" s="1"/>
  <c r="M17" i="5" s="1"/>
  <c r="J16" i="5" a="1"/>
  <c r="J16" i="5" s="1"/>
  <c r="M16" i="5" s="1"/>
  <c r="J15" i="5" a="1"/>
  <c r="J15" i="5" s="1"/>
  <c r="M15" i="5" s="1"/>
  <c r="K8" i="5" a="1"/>
  <c r="K8" i="5" s="1"/>
  <c r="L8" i="5" s="1"/>
  <c r="K13" i="5" a="1"/>
  <c r="K13" i="5" s="1"/>
  <c r="L13" i="5" s="1"/>
  <c r="K10" i="5" a="1"/>
  <c r="K10" i="5" s="1"/>
  <c r="L10" i="5" s="1"/>
  <c r="K12" i="5" a="1"/>
  <c r="K12" i="5" s="1"/>
  <c r="L12" i="5" s="1"/>
  <c r="K14" i="5" a="1"/>
  <c r="K14" i="5" s="1"/>
  <c r="L14" i="5" s="1"/>
  <c r="K7" i="5" a="1"/>
  <c r="K7" i="5" s="1"/>
  <c r="K11" i="5" a="1"/>
  <c r="K11" i="5" s="1"/>
  <c r="L11" i="5" s="1"/>
  <c r="K21" i="5" a="1"/>
  <c r="K21" i="5" s="1"/>
  <c r="L21" i="5" s="1"/>
  <c r="K6" i="5" a="1"/>
  <c r="K6" i="5" s="1"/>
  <c r="L6" i="5" s="1"/>
  <c r="H42" i="5" l="1"/>
  <c r="L7" i="5"/>
  <c r="H44" i="5" s="1"/>
  <c r="F41" i="5"/>
  <c r="D42" i="5"/>
  <c r="G42" i="5"/>
  <c r="G43" i="5"/>
  <c r="D43" i="5"/>
  <c r="F42" i="5"/>
  <c r="C45" i="5"/>
  <c r="C43" i="5"/>
  <c r="H43" i="5"/>
  <c r="C44" i="5"/>
  <c r="F43" i="5"/>
  <c r="C41" i="5"/>
  <c r="G44" i="5"/>
  <c r="G41" i="5"/>
  <c r="D44" i="5"/>
  <c r="F44" i="5"/>
  <c r="D41" i="5"/>
  <c r="H41" i="5" l="1"/>
  <c r="I41" i="5" s="1"/>
  <c r="I42" i="5"/>
  <c r="D45" i="5"/>
  <c r="E42" i="5" s="1"/>
  <c r="G45" i="5"/>
  <c r="F45" i="5"/>
  <c r="B31" i="19" s="1"/>
  <c r="I44" i="5"/>
  <c r="I43" i="5"/>
  <c r="E45" i="5" l="1"/>
  <c r="J42" i="5"/>
  <c r="J41" i="5"/>
  <c r="J45" i="5"/>
  <c r="J44" i="5"/>
  <c r="J43" i="5"/>
  <c r="E43" i="5"/>
  <c r="E41" i="5"/>
  <c r="E44" i="5"/>
  <c r="H45" i="5"/>
  <c r="I45" i="5"/>
  <c r="C31" i="19" l="1"/>
  <c r="E31" i="19"/>
  <c r="D31" i="19"/>
  <c r="Q11" i="11"/>
  <c r="R11" i="11"/>
  <c r="G60" i="11" l="1"/>
  <c r="C32" i="19" s="1" a="1"/>
  <c r="C32" i="19" s="1"/>
  <c r="H60" i="11" l="1"/>
  <c r="D32" i="19" l="1" a="1"/>
  <c r="D32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Balder Bryn Morsund</author>
  </authors>
  <commentList>
    <comment ref="B2" authorId="0" shapeId="0" xr:uid="{0E49CC6F-2333-4BB0-B39F-8CD540E49315}">
      <text>
        <r>
          <rPr>
            <b/>
            <sz val="9"/>
            <color indexed="81"/>
            <rFont val="Tahoma"/>
            <family val="2"/>
          </rPr>
          <t>Balder Bryn Morsund:</t>
        </r>
        <r>
          <rPr>
            <sz val="9"/>
            <color indexed="81"/>
            <rFont val="Tahoma"/>
            <family val="2"/>
          </rPr>
          <t xml:space="preserve">
https://www.miljodirektoratet.no/ansvarsomrader/klima/for-myndigheter/kutte-utslipp-av-klimagasser/klima-og-energiplanlegging/tabeller-for-omregning-fra-energivarer-til-kwh/</t>
        </r>
      </text>
    </comment>
    <comment ref="E2" authorId="0" shapeId="0" xr:uid="{A3163938-684E-4A4C-9910-91DBDDA5698C}">
      <text>
        <r>
          <rPr>
            <b/>
            <sz val="9"/>
            <color indexed="81"/>
            <rFont val="Tahoma"/>
            <family val="2"/>
          </rPr>
          <t>Balder Bryn Morsund:</t>
        </r>
        <r>
          <rPr>
            <sz val="9"/>
            <color indexed="81"/>
            <rFont val="Tahoma"/>
            <family val="2"/>
          </rPr>
          <t xml:space="preserve">
https://www.miljodirektoratet.no/ansvarsomrader/klima/for-myndigheter/kutte-utslipp-av-klimagasser/klima-og-energiplanlegging/tabeller-for-omregning-fra-energivarer-til-kwh/</t>
        </r>
      </text>
    </comment>
    <comment ref="B17" authorId="0" shapeId="0" xr:uid="{C4F9FEDF-7036-42D2-B441-37ADE7BD53B2}">
      <text>
        <r>
          <rPr>
            <b/>
            <sz val="9"/>
            <color indexed="81"/>
            <rFont val="Tahoma"/>
            <family val="2"/>
          </rPr>
          <t>Balder Bryn Morsund:</t>
        </r>
        <r>
          <rPr>
            <sz val="9"/>
            <color indexed="81"/>
            <rFont val="Tahoma"/>
            <family val="2"/>
          </rPr>
          <t xml:space="preserve">
https://www.vegvesen.no/globalassets/fag/fokusomrader/miljo-og-omgivelser/klima/veglca-v5.10b-dokumentasjon.pdf</t>
        </r>
      </text>
    </comment>
    <comment ref="E17" authorId="0" shapeId="0" xr:uid="{F53A1018-56D8-456D-BC4D-FF08AC25BCA4}">
      <text>
        <r>
          <rPr>
            <b/>
            <sz val="9"/>
            <color indexed="81"/>
            <rFont val="Tahoma"/>
            <family val="2"/>
          </rPr>
          <t>Balder Bryn Morsund:</t>
        </r>
        <r>
          <rPr>
            <sz val="9"/>
            <color indexed="81"/>
            <rFont val="Tahoma"/>
            <family val="2"/>
          </rPr>
          <t xml:space="preserve">
https://www.vegvesen.no/globalassets/fag/fokusomrader/miljo-og-omgivelser/klima/veglca-v5.10b-dokumentasjon.pdf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<sst xmlns="http://schemas.openxmlformats.org/spreadsheetml/2006/main" count="511" uniqueCount="331">
  <si>
    <t>Regneark for vurdering av klimahensyn</t>
  </si>
  <si>
    <t>Informasjon</t>
  </si>
  <si>
    <t>Leverandør skal legge inn informasjon om maskiner, massetransport, persontransport, materialbruk og energiramme estimat.</t>
  </si>
  <si>
    <t>Mer informasjon om utvelgelseskriterier kan leses i konkurransegrunnlaget, del 1</t>
  </si>
  <si>
    <t>Maskiner</t>
  </si>
  <si>
    <t>Massetransport</t>
  </si>
  <si>
    <t>Person transport</t>
  </si>
  <si>
    <t>Materialbruk</t>
  </si>
  <si>
    <t>Energiramme</t>
  </si>
  <si>
    <t xml:space="preserve">Bruk veilederen her og informasjon i de ulike arkfanene for informasjon til utfylling: </t>
  </si>
  <si>
    <t>Veileder</t>
  </si>
  <si>
    <t>Grå felter fylles inn automatisk</t>
  </si>
  <si>
    <t>Felter for innfylling</t>
  </si>
  <si>
    <t>Oppsummering</t>
  </si>
  <si>
    <t>Firma</t>
  </si>
  <si>
    <t>Prosjekt</t>
  </si>
  <si>
    <t>Dato</t>
  </si>
  <si>
    <t>Normert fossilt forbruk ved 100% fossil drift [liter diesel]</t>
  </si>
  <si>
    <t>Utslipp [tonn C02 ekvivalenter]</t>
  </si>
  <si>
    <t>Utslipp kuttet [tonn C02 ekvivalenter]</t>
  </si>
  <si>
    <t>Poeng</t>
  </si>
  <si>
    <t>Maskinpark</t>
  </si>
  <si>
    <t>Total antall biler</t>
  </si>
  <si>
    <t>antall elbiler</t>
  </si>
  <si>
    <t>% elbiler</t>
  </si>
  <si>
    <t>Persontransport</t>
  </si>
  <si>
    <t>reduksjon frå TEK17 / referanse</t>
  </si>
  <si>
    <t>kg CO2-ekv.</t>
  </si>
  <si>
    <t>kWh/m2</t>
  </si>
  <si>
    <t>Vekting</t>
  </si>
  <si>
    <t>Scoore</t>
  </si>
  <si>
    <t>SUM</t>
  </si>
  <si>
    <t>Veiledning</t>
  </si>
  <si>
    <t>1. Velg riktig arkfane</t>
  </si>
  <si>
    <t>2. Fyll inn informasjon</t>
  </si>
  <si>
    <t>Bruk denne veilederen dersom nødvendig</t>
  </si>
  <si>
    <t>3. Oppsummering</t>
  </si>
  <si>
    <t>INFO og oppsummering</t>
  </si>
  <si>
    <t>Veiledning og evaulering av arkfane: Maskinliste</t>
  </si>
  <si>
    <t xml:space="preserve">Leverandøren skal oppgi antall maskiner og tilhørende drivstoffteknologier, samt beskrivelse for de maskinene som skal benyttes. </t>
  </si>
  <si>
    <t>Det skal kun oppgis maskiner som skal benyttes for for gjennomføringen av dette prosjektet.</t>
  </si>
  <si>
    <t xml:space="preserve">Maskiner får poeng etter tre forhold: 1) drivstoffteknologi, 2) maskinvekt og 3) tiden de skal være tilstede på prosjektet. </t>
  </si>
  <si>
    <t>Utfylling av liste for maskiner:</t>
  </si>
  <si>
    <t>Øverst på siden vil det fremgå hvilke føringer Oppdragsgiver har lagt for maskiner som skal oppgis.</t>
  </si>
  <si>
    <t>Det er kun celler med denne fargen som skal fylles ut.</t>
  </si>
  <si>
    <t>Per maskin skal følgende fylles ut. De to radene er eksempler.</t>
  </si>
  <si>
    <t>Maskinmodell</t>
  </si>
  <si>
    <t>Type kjøretøy</t>
  </si>
  <si>
    <t>Drivstofftype (nedtrekksmeny)</t>
  </si>
  <si>
    <t>Størrelse [tonn] (kun maskiner over 250kg)</t>
  </si>
  <si>
    <t>Maskintimer</t>
  </si>
  <si>
    <t>Reg nr.</t>
  </si>
  <si>
    <t>CAT Z-Line 320</t>
  </si>
  <si>
    <t>Gravemaskin</t>
  </si>
  <si>
    <t>Elektrisk/Hydrogen</t>
  </si>
  <si>
    <t>AB 1234</t>
  </si>
  <si>
    <t>Wacker Neuson WL52</t>
  </si>
  <si>
    <t>Hjullaster</t>
  </si>
  <si>
    <t>Fossil</t>
  </si>
  <si>
    <t>AB 5678</t>
  </si>
  <si>
    <t>Evaluering</t>
  </si>
  <si>
    <t xml:space="preserve">Det beregnes en gjennomsnittsscore fra 0-10 for drivstoffteknologier som skal brukes for hver maskinkategori. </t>
  </si>
  <si>
    <t>Maskiner tillegges ulik vekting (hvor stort bidrag/betydning de har i poengberegning) avhengig av maskinvekt og tiden maskinen skal være til stede i prosjektet.</t>
  </si>
  <si>
    <t>Poeng for maskinenes drivstoffteknologi</t>
  </si>
  <si>
    <t>Vekting for maskinvekt*</t>
  </si>
  <si>
    <t>Drivstofftype</t>
  </si>
  <si>
    <t>Størrelsesklasse</t>
  </si>
  <si>
    <t>Størrelsesklasse 1 (over 0,25 tonn opp til 8 tonn)</t>
  </si>
  <si>
    <t>Biogass</t>
  </si>
  <si>
    <t>Størrelsesklasse 2 (8 til 16 tonn)</t>
  </si>
  <si>
    <t>Biodiesel</t>
  </si>
  <si>
    <t>Størrelsesklasse 3 (16 til 40 tonn)</t>
  </si>
  <si>
    <t>Fossilt</t>
  </si>
  <si>
    <t>Størrelsesklasse 4 (over 40 tonn)</t>
  </si>
  <si>
    <t>*maskinvekt gjelder uten last og påmontert utstyr</t>
  </si>
  <si>
    <t>Metode for beregning av poeng</t>
  </si>
  <si>
    <t xml:space="preserve">Steg 1: Maskintimerpoeng beregnes som: </t>
  </si>
  <si>
    <t>Maskintimerpoeng = maskintimer * drivstoffpoeng * størrelsesklassevekting</t>
  </si>
  <si>
    <t xml:space="preserve">Steg 2: Totalpoeng beregnes per maskin som: </t>
  </si>
  <si>
    <t>Totalpoeng = maskintimerpoeng/totalt antall maskintimer vektet</t>
  </si>
  <si>
    <t xml:space="preserve">Eksempel </t>
  </si>
  <si>
    <t>Tar utgangspunkt i maskinene over, sortert etter drivstofftype.</t>
  </si>
  <si>
    <t>Andel maskintimer</t>
  </si>
  <si>
    <t>Maskintimer vektet</t>
  </si>
  <si>
    <t>Maskintimer-poeng</t>
  </si>
  <si>
    <t>Beregnet totalpoeng mot vektede maskintimer</t>
  </si>
  <si>
    <t>Biodrivstoff</t>
  </si>
  <si>
    <t>Veiledning og evaulering av arkfane: Massetransport</t>
  </si>
  <si>
    <t>Leverandøren skal oppgi drivstoffteknologier for de kjøretøyene som skal benyttes for å transportere masser til og fra bygge-/anleggsplassen,</t>
  </si>
  <si>
    <t>samt adresser for hvor masser skal transporteres til og fra. Hvis masser skal lastes om, så skal samme informasjon oppgis for de ulike etappene.</t>
  </si>
  <si>
    <t>Utfylling av liste for massetransport:</t>
  </si>
  <si>
    <t>Øverst på siden vil det fremgå hva som er Oppdragsgivers estimat for antatt mengde masser (i tonn) som skal fraktes ut og inn i løpet av prosjektet.</t>
  </si>
  <si>
    <t>Hvis oppdragsgiver har valgt å splitte masser som skal transporteres ut i ulike fraksjoner/typer vil dette fremgå her.</t>
  </si>
  <si>
    <t>Estimatet for antall tonn masser er ikke bindende for Oppdragsgiver. Det er kun celler med gul bakgrunn som skal fylles ut.</t>
  </si>
  <si>
    <t>Utrekning estimat finner du her</t>
  </si>
  <si>
    <t>Eksempel på utfylling følger under.</t>
  </si>
  <si>
    <t>Transport ut fra bygge-/anleggsplassen</t>
  </si>
  <si>
    <t>Estimat antall tonn masser ut (fylles ut av oppdrasgiver)</t>
  </si>
  <si>
    <t>Kontroll mot skjema</t>
  </si>
  <si>
    <t>Asfalt</t>
  </si>
  <si>
    <t>Rene masser</t>
  </si>
  <si>
    <t>Totalt</t>
  </si>
  <si>
    <t>Nr.</t>
  </si>
  <si>
    <t>Type masser (nedtrekksmeny)</t>
  </si>
  <si>
    <t>Antall tonn</t>
  </si>
  <si>
    <t>Etappe nr.</t>
  </si>
  <si>
    <t>Fraktmetode</t>
  </si>
  <si>
    <t>Type drivstoff (nedtrekksmeny)</t>
  </si>
  <si>
    <t>Type sluttdestjonasjon for etappe (nedtrekksmeny)</t>
  </si>
  <si>
    <t>Adresse for sluttdestinasjon for etappen</t>
  </si>
  <si>
    <t>Reisedistanse for etappen (km)</t>
  </si>
  <si>
    <t>Kommentar/tilleggsopplysninger</t>
  </si>
  <si>
    <t>Lastebil</t>
  </si>
  <si>
    <t>Omlastningssentral</t>
  </si>
  <si>
    <t>Ola Nordmanns vei 1</t>
  </si>
  <si>
    <t>Gjennvinningsanlegg</t>
  </si>
  <si>
    <t>Kari Nordmanns vei 1</t>
  </si>
  <si>
    <t>Godkjent mottak for sluttbehandling</t>
  </si>
  <si>
    <t>Kari Nordmanns vei 2</t>
  </si>
  <si>
    <t>Det beregnes en score fra 0-10 for hver drivstoffteknologi og dens kjørelengde. Det er antall tonn masser som er angitt for de ulike drivstoffteknologiene som avgjør vektingen.</t>
  </si>
  <si>
    <t xml:space="preserve">Poeng for kjøretøyenes drivstoffteknologi </t>
  </si>
  <si>
    <t>Poeng for avstand (distanse) til endeling sluttdestinasjon</t>
  </si>
  <si>
    <t>Elektrisk/Hydrogen = 5 poeng</t>
  </si>
  <si>
    <t>0 - 1 km = 5 poeng</t>
  </si>
  <si>
    <t>Biogass = 4 poeng</t>
  </si>
  <si>
    <t>100 km = 0 poeng</t>
  </si>
  <si>
    <t>Øvrig biodrivstoff = 0 poeng</t>
  </si>
  <si>
    <t>For avstand mellom 0 og 1 km gis det 5 poeng. For avstand mellom 1 km og 100 km gis det gradvis lavere score. For avstand over 100 km gis det 0 poeng.</t>
  </si>
  <si>
    <t>I evalueringen vil alle svarene som entreprenør oppgir utgjøre en andel av de totale massene. Hvis det for eksempel er 10 000 tonn masser som skal fraktes ut og 6 000 tonn masser som skal fraktes inn, da vil et løsningsforslag som gjelder for 8 000 tonn av massene utgjøre 50 % av vektingen. Eksempelvis så vil da 8 000 tonn / (10 000 tonn + 6 000 tonn) = 50 %.</t>
  </si>
  <si>
    <t>Steg 1: Poeng for avstand beregnes</t>
  </si>
  <si>
    <t>Steg 2: Poeng for drivstoffteknologi beregnes</t>
  </si>
  <si>
    <t>Masser UT</t>
  </si>
  <si>
    <t>Steg 3: Avstandspoeng og drivstoffteknologipoeng adderes. Deretter multipliseres dette med andel tonn.</t>
  </si>
  <si>
    <t>Forurenset</t>
  </si>
  <si>
    <t>Ikke forurenset</t>
  </si>
  <si>
    <t>Eksempel fra Oslo Kommune</t>
  </si>
  <si>
    <t>Masser INN</t>
  </si>
  <si>
    <t>TOTALT</t>
  </si>
  <si>
    <t>Oppdragsgiver har kunngjort et prosjekt hvor det skal transporteres totalt 1 250 tonn masser.</t>
  </si>
  <si>
    <t>1 000 tonn skal fraktes ut. Av disse er 800 tonn forurensende og 200 tonn er ikke forurensende</t>
  </si>
  <si>
    <t>250 tonn rene masser skal fraktes tilbake.</t>
  </si>
  <si>
    <t>En leverandør leverer inn et tilbud på prosjektet med følgende løsning for massetransporten:</t>
  </si>
  <si>
    <t>1)</t>
  </si>
  <si>
    <t>500 tonn forurensede masser skal fraktes 59 km over tre etapper:</t>
  </si>
  <si>
    <t>Første etappe: lastebil på HVO (avstand 8 km). Andre etappe: elektrisk skip (avstand 32 km). Tredje etappe: biogasslastebil til deponi (avstand 19 km)</t>
  </si>
  <si>
    <t>2)</t>
  </si>
  <si>
    <t>300 tonn forurensede masser skal fraktes 90 km i en etappe:</t>
  </si>
  <si>
    <t>Første etappe: lastebil på HVO til deponi (avstand 128 km)</t>
  </si>
  <si>
    <t>3)</t>
  </si>
  <si>
    <t>200 tonn ikke forurensede masser skal fraktes 2 km i en etappe:</t>
  </si>
  <si>
    <t>Første etappe: elektrisk lastebil til omlastingssentral (avstand 2 km)</t>
  </si>
  <si>
    <t>4)</t>
  </si>
  <si>
    <t>250 tonn rene masser skal fraktes inn til byggeplassen 31 km i to etapper:</t>
  </si>
  <si>
    <t>Første etappe: biogasslastebil fra massegjenvinningsanlegg (avstand 15 km). Andre etappe: elektrisk lastebil til byggeplassen (avstand 16 km).</t>
  </si>
  <si>
    <t>Steg 1</t>
  </si>
  <si>
    <t>Etappe</t>
  </si>
  <si>
    <t>Avstand (km)</t>
  </si>
  <si>
    <t>Total Avstand (km)</t>
  </si>
  <si>
    <t>Avstand- poeng</t>
  </si>
  <si>
    <t>Etappe 1</t>
  </si>
  <si>
    <t>Etappe 2</t>
  </si>
  <si>
    <t>Etappe 3</t>
  </si>
  <si>
    <t>Steg 2</t>
  </si>
  <si>
    <t>Drivstoffteknologi</t>
  </si>
  <si>
    <t>Drivstoffteknologipoeng</t>
  </si>
  <si>
    <t>Avstand andel</t>
  </si>
  <si>
    <t>Poeng per etappe</t>
  </si>
  <si>
    <t>Drivstoff- poeng</t>
  </si>
  <si>
    <t>HVO</t>
  </si>
  <si>
    <t>Utslippsfri</t>
  </si>
  <si>
    <t>Steg 3</t>
  </si>
  <si>
    <t>Type masser</t>
  </si>
  <si>
    <t>Andel av total</t>
  </si>
  <si>
    <t>Sum poeng (avstand + drivstoff)</t>
  </si>
  <si>
    <t>Poeng  per løsnings-forslag</t>
  </si>
  <si>
    <t>Forurensede masser</t>
  </si>
  <si>
    <t>Poengscore</t>
  </si>
  <si>
    <t>Forurensede           masser</t>
  </si>
  <si>
    <t>Ikke forurensede masser</t>
  </si>
  <si>
    <t>Sum:</t>
  </si>
  <si>
    <t>Maskinliste</t>
  </si>
  <si>
    <t>For å legge til flere rader, begynn å skrive på ny rad</t>
  </si>
  <si>
    <t>Drivstoffvekting</t>
  </si>
  <si>
    <r>
      <t>Normert fossilt forbruk ved 100% fossil drift</t>
    </r>
    <r>
      <rPr>
        <sz val="11"/>
        <rFont val="Calibri"/>
        <family val="2"/>
        <scheme val="minor"/>
      </rPr>
      <t xml:space="preserve"> [liter diesel]</t>
    </r>
  </si>
  <si>
    <t>Utslipp [tonn CO2 ekvivalenter]</t>
  </si>
  <si>
    <t>Sammendrag maskinliste</t>
  </si>
  <si>
    <t>Andel maskintimer vektet</t>
  </si>
  <si>
    <t>(Hvis rød samsvarer ikke andel masser med totalen)</t>
  </si>
  <si>
    <t>(beregnes automatisk)</t>
  </si>
  <si>
    <t>Type sluttdestinasjon for etappe (nedtrekksmeny)</t>
  </si>
  <si>
    <t>Total distanse</t>
  </si>
  <si>
    <t>Distansepoeng vekted på andel av massene</t>
  </si>
  <si>
    <t>Drivstoffpoeng for type drivstoff per etappe</t>
  </si>
  <si>
    <t>Drivstoffpoeng vektet på andel av km per etappe</t>
  </si>
  <si>
    <t>Drivstoffpoeng vektet på andel av massene og andel av distansen</t>
  </si>
  <si>
    <r>
      <t>Normert fossilt forbruk ved 100% fossil drift</t>
    </r>
    <r>
      <rPr>
        <b/>
        <sz val="11"/>
        <rFont val="Calibri"/>
        <family val="2"/>
        <scheme val="minor"/>
      </rPr>
      <t xml:space="preserve"> [liter diesel]</t>
    </r>
  </si>
  <si>
    <t>Transport inn til bygge-/anleggsplassen</t>
  </si>
  <si>
    <t>Estimat antall tonn masser inn(fylles ut av oppdragsgiver)</t>
  </si>
  <si>
    <t>Drivstoffpoeng vektet på andel av massene</t>
  </si>
  <si>
    <t>Oppsumering</t>
  </si>
  <si>
    <t>Antall km</t>
  </si>
  <si>
    <t>Distansepoeng</t>
  </si>
  <si>
    <t>Drivstoffpoeng</t>
  </si>
  <si>
    <t>Totalpoeng</t>
  </si>
  <si>
    <t>Personbiler og varebiler</t>
  </si>
  <si>
    <t>-</t>
  </si>
  <si>
    <t xml:space="preserve">Drivstofftype </t>
  </si>
  <si>
    <t>Antall biler i bilpark</t>
  </si>
  <si>
    <t xml:space="preserve">Personbiler </t>
  </si>
  <si>
    <t>Elektrisk</t>
  </si>
  <si>
    <t xml:space="preserve">Varebiler </t>
  </si>
  <si>
    <t>Varebiler</t>
  </si>
  <si>
    <t>Sammendrag Persontransport</t>
  </si>
  <si>
    <t>Antall biler</t>
  </si>
  <si>
    <t>Veiledning og evaluering av arkfane: Persontransport</t>
  </si>
  <si>
    <t>Opplysningene skal gjelde både entreprenør og alle underentreprenører over 15% av kontraktsummen.</t>
  </si>
  <si>
    <t>Tallene skal reflektere faktisk planlagt bruk i prosjektet.</t>
  </si>
  <si>
    <t xml:space="preserve">Evaluering: </t>
  </si>
  <si>
    <t>Dokumentasjon av kravet</t>
  </si>
  <si>
    <t>Levrandør skal dokumentere og levere lister av biler brukt i prosjektet</t>
  </si>
  <si>
    <t xml:space="preserve">Material </t>
  </si>
  <si>
    <t>Mengde</t>
  </si>
  <si>
    <t>Enhet</t>
  </si>
  <si>
    <t>Kilde/referanse for utslippsfaktor</t>
  </si>
  <si>
    <t>Utslippsfaktor 
[kg CO2-ekv./enhet]
(modulene A1-A3)</t>
  </si>
  <si>
    <t>Klimagassutslipp 
[kg CO2-ekv.]</t>
  </si>
  <si>
    <t>Tilbudt utslippsfaktor 
[kg CO2-ekv./enhet] (modulene A1-A3)</t>
  </si>
  <si>
    <t>Tilbudt klimagassutslipp 
[kg CO2-ekv.]</t>
  </si>
  <si>
    <t>Tilbudt(e) EPD(er) (henvisning til EPD-navn og EPD-nummer, evt. link til dokumentasjon)</t>
  </si>
  <si>
    <t>Kommentarer</t>
  </si>
  <si>
    <t>m3</t>
  </si>
  <si>
    <t>kg</t>
  </si>
  <si>
    <t>EBA - 20% strategien 19.02.2024, 90 kg/m3 betong</t>
  </si>
  <si>
    <t>TOTAL</t>
  </si>
  <si>
    <t>Leverandørens tilbudte reduksjon [kg CO2-ekv]:</t>
  </si>
  <si>
    <t>Betong B45, VA betongkum</t>
  </si>
  <si>
    <t>Leverandørens tilbudte reduksjon i %</t>
  </si>
  <si>
    <t>Betong B45, VA betongrør</t>
  </si>
  <si>
    <t>Veiledning og evaluering av arkfane: Materialbruk</t>
  </si>
  <si>
    <t xml:space="preserve">Klimagassutslipp i materialskjema er basert på klimagassutslipp fra produktstadiet A1-A3. Materialvalg dokumenteres ved bruk av EPD (dvs. datakvalitet på nivå 1 iht. NS 3720) eller tilsvarende. </t>
  </si>
  <si>
    <t xml:space="preserve">Mengder er hentet fra arkitektmodell fra forprosjektet, og er kun oppgitt for evalueringsformål for det aktuelle tildelingskriteriet. </t>
  </si>
  <si>
    <t>Disse mengdene er ikke bindende for oppdragsgiver, og benyttes kun for å oppgi en relevant vekting mellom de ulike materialpostene mht. evaluering av totalt klimagassutslipp.</t>
  </si>
  <si>
    <t>Hvilken klimagassreduksjon som kan oppnås lokalt er avhengig av parametere som: tilgjengelighet av aktuelle bindemiddeltyper, tilslagskvalitet, transportavstand av råvarer til betongfabrikk,  kompetanse og erfaring hos betongleverandør .</t>
  </si>
  <si>
    <t>Det er viktig at Leverandør kartlegger mulige lokale begrensninger for spesifiserte lavkarbondklasser. Viser til Norsk Betongferening  publ.37  Lavkarbonbetong, versjon 10-2025 for utdypende informasjon.</t>
  </si>
  <si>
    <r>
      <t>Utfyllng av kolonne</t>
    </r>
    <r>
      <rPr>
        <b/>
        <sz val="14"/>
        <color theme="5"/>
        <rFont val="Calibri"/>
        <family val="2"/>
        <scheme val="minor"/>
      </rPr>
      <t xml:space="preserve"> G, I og J:</t>
    </r>
  </si>
  <si>
    <r>
      <t>Leverandør skal i tillegg gi en kort og konsis begrunnelse som er tilstrekkelig for en kontroll av angitte utslippsfaktorer. Dette gjøres i kolonne</t>
    </r>
    <r>
      <rPr>
        <b/>
        <sz val="11"/>
        <color theme="5"/>
        <rFont val="Calibri"/>
        <family val="2"/>
        <scheme val="minor"/>
      </rPr>
      <t xml:space="preserve"> I</t>
    </r>
    <r>
      <rPr>
        <sz val="11"/>
        <color theme="1"/>
        <rFont val="Calibri"/>
        <family val="2"/>
        <scheme val="minor"/>
      </rPr>
      <t>. EPDer skal også legges ved tilbudet.</t>
    </r>
  </si>
  <si>
    <t xml:space="preserve">Dersom tilbyder vil benytte flere produkter med ulik EPD for en materialtype tilbyr Leverandøren den andelen som ønskes tilbudt av de ulike EPDer. </t>
  </si>
  <si>
    <r>
      <t xml:space="preserve">I kolonne </t>
    </r>
    <r>
      <rPr>
        <b/>
        <sz val="11"/>
        <color theme="5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oppgis da utslippsfaktor som  </t>
    </r>
    <r>
      <rPr>
        <i/>
        <sz val="11"/>
        <color theme="1"/>
        <rFont val="Calibri"/>
        <family val="2"/>
        <scheme val="minor"/>
      </rPr>
      <t xml:space="preserve">=[utslippsfaktor i EPD X]*[andel av EPD X]+[utslippsfaktor i EPD Y]*[andel av EPD Y]. </t>
    </r>
  </si>
  <si>
    <r>
      <t>I kolonne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5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oppgis alle aktuelle EPDer, og kolonne </t>
    </r>
    <r>
      <rPr>
        <b/>
        <sz val="11"/>
        <color theme="5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 xml:space="preserve"> brukes til å begrunne løsningen og forklare andelene som er tilbudt.</t>
    </r>
  </si>
  <si>
    <t>Spesifikasjoner for utfylling</t>
  </si>
  <si>
    <r>
      <t xml:space="preserve">  - Biogent karbon skal </t>
    </r>
    <r>
      <rPr>
        <i/>
        <sz val="11"/>
        <color theme="1"/>
        <rFont val="Calibri"/>
        <family val="2"/>
        <scheme val="minor"/>
      </rPr>
      <t>ikke</t>
    </r>
    <r>
      <rPr>
        <sz val="11"/>
        <color theme="1"/>
        <rFont val="Calibri"/>
        <family val="2"/>
        <scheme val="minor"/>
      </rPr>
      <t xml:space="preserve"> medregnes. Dvs. at for materialer med biobaserte råvarer skal utslippsfaktoren i kolonne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være basert på prinsippet om umiddelbar okisdasjon, </t>
    </r>
  </si>
  <si>
    <t xml:space="preserve">    altså skal verdien for A1-A3 oppgis uten biogent karbonopptak. For norske EPD-er skal dermed GWP-IOBC benyttes. For eldre EPD-er eller produkter fra andre land, kan </t>
  </si>
  <si>
    <t xml:space="preserve">    utslippsfaktoren basert på umiddelbar oksidasjon være oppgitt annerledes/med en annen betegnelse (f.eks GWP-BC eller være oppgitt i en egen tabell). Det er typisk trebaserte </t>
  </si>
  <si>
    <t xml:space="preserve">    materialer dette er aktuelt for. Viser til veiledning for TEK 17 §17.1 på dibk.no (" Veileder for utarbeidelse av klimagassregnskap", kap. 5.3</t>
  </si>
  <si>
    <r>
      <t xml:space="preserve">  - Om innlevert EPD inkluderer flere typer av samme produkt, skal det kommenteres hvilken type som er tilbudt i kolonne </t>
    </r>
    <r>
      <rPr>
        <b/>
        <sz val="11"/>
        <color theme="5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.</t>
    </r>
  </si>
  <si>
    <r>
      <t xml:space="preserve">  - Dersom EPD som vedlegges tilbudet har en annen deklarert enhet enn det som er oppgitt i kolonne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, skal utslippsfaktoren regnes om til å samsvare med enhet for oppgitt mengde. </t>
    </r>
  </si>
  <si>
    <r>
      <t xml:space="preserve">    Dette skal kommenteres og forutsetninger forklares i kolonne </t>
    </r>
    <r>
      <rPr>
        <b/>
        <sz val="11"/>
        <color theme="5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.</t>
    </r>
  </si>
  <si>
    <r>
      <t>Oppdragsgiver vil foreta en faktisk og skjønnsmessig vurdering av tilbudt totalt klimagassutslipp ut fra leverandørens dokumentasjon, herunder begrunnelse i kolonne</t>
    </r>
    <r>
      <rPr>
        <b/>
        <sz val="11"/>
        <color theme="5"/>
        <rFont val="Calibri"/>
        <family val="2"/>
        <scheme val="minor"/>
      </rPr>
      <t xml:space="preserve"> J Kommentarer</t>
    </r>
    <r>
      <rPr>
        <sz val="11"/>
        <color theme="1"/>
        <rFont val="Calibri"/>
        <family val="2"/>
        <scheme val="minor"/>
      </rPr>
      <t>.</t>
    </r>
  </si>
  <si>
    <t>Oppdragsgiver kan gi reduksjon i poeng for manglende eller feilaktig utfylt informasjon.  Eksempler på dette kan være at:</t>
  </si>
  <si>
    <t xml:space="preserve">   - Tilbudt utslippsfaktor er ikke dokumentert med EPD.</t>
  </si>
  <si>
    <t xml:space="preserve">   - Tilbudt feil material mht. liste over.</t>
  </si>
  <si>
    <t xml:space="preserve">   - Ikke oppgitt hvilken type produkt som er tilbudt i det tilfellet at EPDen gjelder flere typer av produktet.</t>
  </si>
  <si>
    <t xml:space="preserve">   - Ikke oppgitt forklaring på omregninger som er gjort.</t>
  </si>
  <si>
    <r>
      <t xml:space="preserve">I slike tilfeller vil oppdragsgiver endre oppgitt verdi til referanseverdi i kolonne </t>
    </r>
    <r>
      <rPr>
        <b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og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.</t>
    </r>
  </si>
  <si>
    <t xml:space="preserve">Oppdragsgiver oppfordrer leverandøren til å stille spørsmål dersom det er usikkert hvilke materialer som er forespurt. </t>
  </si>
  <si>
    <r>
      <t>Dersom Leverandøren ikke ønsker å levere et materiale på grunn av at det tilbys en alternativ løsning, må kolonne</t>
    </r>
    <r>
      <rPr>
        <b/>
        <sz val="11"/>
        <color theme="5"/>
        <rFont val="Calibri"/>
        <family val="2"/>
        <scheme val="minor"/>
      </rPr>
      <t xml:space="preserve"> J Kommentarer</t>
    </r>
    <r>
      <rPr>
        <sz val="11"/>
        <color theme="1"/>
        <rFont val="Calibri"/>
        <family val="2"/>
        <scheme val="minor"/>
      </rPr>
      <t xml:space="preserve"> benyttes til å begrunne dette valget, samt klimagassutslippet knyttet til den alternative løsningen. </t>
    </r>
  </si>
  <si>
    <t xml:space="preserve">Tilbudte utslippsfaktorer for angitte materialer, samt valg av løsninger, er bindende, og vil følges opp i kontraktsgjennomføringen. </t>
  </si>
  <si>
    <t>Det er Leverandørens ansvar at det dokumenteres at eventuelle endringer er minst like klimavennlig som tilbudte løsninger.</t>
  </si>
  <si>
    <t>TEK17 (kWh/m2 )</t>
  </si>
  <si>
    <t>Netto energibehov (kWh/m2 )</t>
  </si>
  <si>
    <t>%</t>
  </si>
  <si>
    <t>Eksempel</t>
  </si>
  <si>
    <t>Veiledning og evaluering av arkfane: Energiramme</t>
  </si>
  <si>
    <t>Entreprenør skal angi en beregning av byggets netto energibehov i tråd med TEK17 og NS 3031.</t>
  </si>
  <si>
    <t xml:space="preserve">Energibehovet vil vere førende minimumskrav for entreprenør videre i prosjektet. </t>
  </si>
  <si>
    <t>Det skal utarbeidast nye berekningar etter NS3031 både i detaljeringsfasen og oppdaterast ved ferdigstilling</t>
  </si>
  <si>
    <t>m2</t>
  </si>
  <si>
    <t>Forklaring</t>
  </si>
  <si>
    <t>Tall</t>
  </si>
  <si>
    <t>Utslipp per liter diesel [kg C02/liter]</t>
  </si>
  <si>
    <t>Utslipp per liter biodiesel [kg CO2/liter]</t>
  </si>
  <si>
    <t>Normert dieselforbruk per time [liter/time]</t>
  </si>
  <si>
    <t>Størrelsesklasse 1, over 0,25 tonn opp til x tonn</t>
  </si>
  <si>
    <t>Størrelsesklasse 2, opp til x tonn</t>
  </si>
  <si>
    <t>Størrelsesklasse 3, opp til x tonn</t>
  </si>
  <si>
    <t>Størrelsesklasse 4, opp til x tonn</t>
  </si>
  <si>
    <t>Størrelsesklasse 1 [liter diesel/time]</t>
  </si>
  <si>
    <t>Størrelsesklasse 2 [liter diesel/time]</t>
  </si>
  <si>
    <t>Størrelsesklasse 3 [liter diesel/time]</t>
  </si>
  <si>
    <t>Størrelsesklasse 4 [liter diesel/time]</t>
  </si>
  <si>
    <t>Drivstoffvekting Elektrisk/Hydrogen</t>
  </si>
  <si>
    <t>Drivstoffvekting Biogass</t>
  </si>
  <si>
    <t>Drivstoffvekting Biodiesel</t>
  </si>
  <si>
    <t>Drivstoffvekting Fossilt</t>
  </si>
  <si>
    <t>Dieselforbuk massetransport [liter/tonn*km]</t>
  </si>
  <si>
    <t>Vekting maskinscore</t>
  </si>
  <si>
    <t>Vekting massetransportscore</t>
  </si>
  <si>
    <t>Materialscore som gir 10 poeng</t>
  </si>
  <si>
    <t>Vekting Personbil timer</t>
  </si>
  <si>
    <t>Vekting Personbil drivstoff</t>
  </si>
  <si>
    <t>Vekting Varebil timer</t>
  </si>
  <si>
    <t>Tabeller for omregning fra energivare til kWh - miljodirektoratet.no</t>
  </si>
  <si>
    <t>Nybygg</t>
  </si>
  <si>
    <t xml:space="preserve">Norconsult Norge AS har på oppdrag fra Ullensvang kommune utført energisimuleringer av Bråvolltunet </t>
  </si>
  <si>
    <r>
      <t>Sjå vedlegg</t>
    </r>
    <r>
      <rPr>
        <i/>
        <u/>
        <sz val="12"/>
        <color theme="1"/>
        <rFont val="Aptos"/>
        <family val="2"/>
      </rPr>
      <t>: RIByfy-02 Energinotat - Bråvolltunet.pdf</t>
    </r>
  </si>
  <si>
    <t>Tidligestimat for viser at nybygget har eit energibehov på 155,1 kWh/m2 for bygningskategori sykehjem, som er en reduksjon på 26 % samelignet med TEK17.</t>
  </si>
  <si>
    <t>Publ. 37,  tabell 1, Lavkarbon 20*</t>
  </si>
  <si>
    <t xml:space="preserve">Bransjereferanse2022 er basert på et tilnærmet gjennomsnitt av betongsammensetninger produsert i Norge i 2022, der betongprodusenten ikke har gjort tiltak for å redusere klimagassutslippet.  </t>
  </si>
  <si>
    <t xml:space="preserve">Lavkarbon 20* tilsvarer 20% reduksjon av klimagassutslipp sammenlignet med Bransereferanse 2022. </t>
  </si>
  <si>
    <t>Energiramme - Nybygg</t>
  </si>
  <si>
    <t>Entreprenør skal oppgi hvor mange biler, som skal brukest i prosjektet, fordelt på utslippsfrie biler (elektrisk) og fossile biler (bensin/diesel)</t>
  </si>
  <si>
    <t>Konstruksjonsstål S355</t>
  </si>
  <si>
    <t>Dette reknearket gir ein oversikt over klimapåvirkning fra ulike deler av prosjektet</t>
  </si>
  <si>
    <t>Betong B35, tilbygg ny sjukeheim, betongvegger</t>
  </si>
  <si>
    <t>Betong B35, tilbygg ny sjukeheim, etasjeskille 1 etg</t>
  </si>
  <si>
    <t>Prefabrikerte betongelementer, tilbygg ny sjukeheim - etasjeskiller</t>
  </si>
  <si>
    <t>Dokumenteres av leverandør</t>
  </si>
  <si>
    <t>Regnearket inneholder fem arkfaner, som skal fylles ut:</t>
  </si>
  <si>
    <t>Se veiledning under</t>
  </si>
  <si>
    <t>Se veiledning i arkfana</t>
  </si>
  <si>
    <t>NB! Lastebiler skal ikke med her</t>
  </si>
  <si>
    <t>Entreprenør med størst andel utsleppsfrie kjøretøy i bilparken får høyest score</t>
  </si>
  <si>
    <r>
      <t>Beste Leverandør vil få høyest score, og øvrige leverandører poengsettes forholdsmessig.  Om leverandør tilbyr klimagassutslipp tilsvarende det gitt i</t>
    </r>
    <r>
      <rPr>
        <b/>
        <sz val="11"/>
        <color theme="1"/>
        <rFont val="Calibri"/>
        <family val="2"/>
        <scheme val="minor"/>
      </rPr>
      <t xml:space="preserve"> Celle F5</t>
    </r>
    <r>
      <rPr>
        <sz val="11"/>
        <color theme="1"/>
        <rFont val="Calibri"/>
        <family val="2"/>
        <scheme val="minor"/>
      </rPr>
      <t>, tildeles 0 poeng.</t>
    </r>
  </si>
  <si>
    <t xml:space="preserve">   - Vedlagt EPD er ikke lenger gyldig.</t>
  </si>
  <si>
    <t>Tilbydar med størst reduksjon i netto energibehov utover TEK17 får høyest score.</t>
  </si>
  <si>
    <t>Størst andel elbiler gir høyest score</t>
  </si>
  <si>
    <t>Beste får høyest score</t>
  </si>
  <si>
    <t>Beste poeng sum gir full score</t>
  </si>
  <si>
    <t>Betong</t>
  </si>
  <si>
    <t>Betong flaumtiltak</t>
  </si>
  <si>
    <t>Armeringsstål, tilbygg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</si>
</sst>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-* #,##0.00_-;\-* #,##0.00_-;_-* &quot;-&quot;??_-;_-@_-"/>
    <numFmt numFmtId="165" formatCode="0.0\ %"/>
    <numFmt numFmtId="166" formatCode="#,##0.0"/>
    <numFmt numFmtId="167" formatCode="0.0"/>
    <numFmt numFmtId="168" formatCode="_-* #,##0_-;\-* #,##0_-;_-* &quot;-&quot;??_-;_-@_-"/>
  </numFmts>
  <fonts count="6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Futura PT Book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 Light"/>
      <family val="2"/>
      <scheme val="major"/>
    </font>
    <font>
      <sz val="9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7" tint="-0.499984740745262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0"/>
      <color theme="3"/>
      <name val="Calibri"/>
      <family val="2"/>
      <scheme val="minor"/>
    </font>
    <font>
      <i/>
      <sz val="9"/>
      <color theme="3"/>
      <name val="Calibri"/>
      <family val="2"/>
      <scheme val="minor"/>
    </font>
    <font>
      <i/>
      <sz val="9"/>
      <color theme="1" tint="0.249977111117893"/>
      <name val="Calibri"/>
      <family val="2"/>
      <scheme val="minor"/>
    </font>
    <font>
      <sz val="18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8"/>
      <color theme="1" tint="0.249977111117893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3F3F76"/>
      <name val="Calibri"/>
      <family val="2"/>
      <scheme val="minor"/>
    </font>
    <font>
      <i/>
      <sz val="11"/>
      <color rgb="FF3F3F76"/>
      <name val="Calibri"/>
      <family val="2"/>
      <scheme val="minor"/>
    </font>
    <font>
      <sz val="12"/>
      <color theme="1"/>
      <name val="Aptos"/>
      <family val="2"/>
    </font>
    <font>
      <b/>
      <sz val="1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2"/>
      <color theme="1"/>
      <name val="Aptos"/>
      <family val="2"/>
    </font>
    <font>
      <i/>
      <u/>
      <sz val="12"/>
      <color theme="1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CE4D6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theme="7"/>
      </patternFill>
    </fill>
    <fill>
      <patternFill patternType="lightUp">
        <bgColor theme="0" tint="-4.9989318521683403E-2"/>
      </patternFill>
    </fill>
    <fill>
      <patternFill patternType="lightUp"/>
    </fill>
    <fill>
      <patternFill patternType="lightUp"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theme="7"/>
      </patternFill>
    </fill>
    <fill>
      <patternFill patternType="solid">
        <fgColor theme="7" tint="0.79998168889431442"/>
        <bgColor theme="7"/>
      </patternFill>
    </fill>
    <fill>
      <patternFill patternType="solid">
        <fgColor theme="8"/>
        <bgColor indexed="64"/>
      </patternFill>
    </fill>
    <fill>
      <patternFill patternType="solid">
        <fgColor theme="8"/>
        <bgColor theme="7"/>
      </patternFill>
    </fill>
    <fill>
      <patternFill patternType="solid">
        <fgColor theme="7" tint="0.59999389629810485"/>
        <b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7"/>
      </patternFill>
    </fill>
    <fill>
      <patternFill patternType="solid">
        <fgColor theme="8" tint="0.79998168889431442"/>
        <bgColor indexed="64"/>
      </patternFill>
    </fill>
  </fills>
  <borders count="103">
    <border>
      <left/>
      <right/>
      <top/>
      <bottom/>
      <diagonal/>
    </border>
    <border>
      <left/>
      <right/>
      <top/>
      <bottom style="thin">
        <color rgb="FFFFC000"/>
      </bottom>
      <diagonal/>
    </border>
    <border>
      <left style="thin">
        <color theme="7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7"/>
      </right>
      <top/>
      <bottom/>
      <diagonal/>
    </border>
    <border>
      <left style="thin">
        <color indexed="64"/>
      </left>
      <right style="thin">
        <color theme="7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7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/>
      <bottom style="thin">
        <color rgb="FFFFC000"/>
      </bottom>
      <diagonal/>
    </border>
    <border>
      <left style="thin">
        <color theme="7"/>
      </left>
      <right/>
      <top style="thin">
        <color rgb="FFFFC000"/>
      </top>
      <bottom style="thin">
        <color theme="7"/>
      </bottom>
      <diagonal/>
    </border>
    <border>
      <left/>
      <right/>
      <top style="thin">
        <color rgb="FFFFC000"/>
      </top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7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6" fillId="0" borderId="0"/>
    <xf numFmtId="0" fontId="13" fillId="0" borderId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6" fillId="11" borderId="0" applyNumberFormat="0" applyBorder="0" applyAlignment="0" applyProtection="0"/>
    <xf numFmtId="0" fontId="27" fillId="12" borderId="39" applyNumberFormat="0" applyAlignment="0" applyProtection="0"/>
    <xf numFmtId="0" fontId="29" fillId="13" borderId="0" applyNumberFormat="0" applyBorder="0" applyAlignment="0" applyProtection="0"/>
    <xf numFmtId="0" fontId="13" fillId="21" borderId="0" applyNumberFormat="0" applyBorder="0" applyAlignment="0" applyProtection="0"/>
  </cellStyleXfs>
  <cellXfs count="404">
    <xf numFmtId="0" fontId="0" fillId="0" borderId="0" xfId="0"/>
    <xf numFmtId="0" fontId="3" fillId="0" borderId="0" xfId="0" applyFont="1"/>
    <xf numFmtId="0" fontId="0" fillId="4" borderId="0" xfId="0" applyFill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23" fillId="3" borderId="24" xfId="0" applyFont="1" applyFill="1" applyBorder="1" applyAlignment="1">
      <alignment wrapText="1"/>
    </xf>
    <xf numFmtId="0" fontId="23" fillId="3" borderId="25" xfId="0" applyFont="1" applyFill="1" applyBorder="1" applyAlignment="1">
      <alignment wrapText="1"/>
    </xf>
    <xf numFmtId="0" fontId="24" fillId="7" borderId="26" xfId="0" applyFont="1" applyFill="1" applyBorder="1" applyAlignment="1">
      <alignment vertical="center"/>
    </xf>
    <xf numFmtId="0" fontId="24" fillId="0" borderId="27" xfId="0" applyFont="1" applyBorder="1" applyAlignment="1">
      <alignment vertical="center"/>
    </xf>
    <xf numFmtId="0" fontId="24" fillId="7" borderId="28" xfId="0" applyFont="1" applyFill="1" applyBorder="1" applyAlignment="1">
      <alignment vertical="center"/>
    </xf>
    <xf numFmtId="0" fontId="24" fillId="0" borderId="29" xfId="0" applyFont="1" applyBorder="1" applyAlignment="1">
      <alignment vertical="center"/>
    </xf>
    <xf numFmtId="0" fontId="24" fillId="7" borderId="4" xfId="0" applyFont="1" applyFill="1" applyBorder="1" applyAlignment="1">
      <alignment vertical="center"/>
    </xf>
    <xf numFmtId="0" fontId="24" fillId="0" borderId="6" xfId="0" applyFont="1" applyBorder="1" applyAlignment="1">
      <alignment vertical="center"/>
    </xf>
    <xf numFmtId="0" fontId="3" fillId="4" borderId="0" xfId="0" applyFont="1" applyFill="1"/>
    <xf numFmtId="0" fontId="5" fillId="4" borderId="0" xfId="0" applyFont="1" applyFill="1"/>
    <xf numFmtId="0" fontId="27" fillId="12" borderId="39" xfId="10" applyProtection="1">
      <protection locked="0"/>
    </xf>
    <xf numFmtId="3" fontId="27" fillId="12" borderId="39" xfId="10" applyNumberFormat="1" applyProtection="1">
      <protection locked="0"/>
    </xf>
    <xf numFmtId="0" fontId="27" fillId="12" borderId="46" xfId="10" applyBorder="1" applyProtection="1">
      <protection locked="0"/>
    </xf>
    <xf numFmtId="3" fontId="27" fillId="12" borderId="46" xfId="10" applyNumberFormat="1" applyBorder="1" applyProtection="1">
      <protection locked="0"/>
    </xf>
    <xf numFmtId="0" fontId="27" fillId="12" borderId="39" xfId="10" applyProtection="1"/>
    <xf numFmtId="3" fontId="27" fillId="12" borderId="39" xfId="10" applyNumberFormat="1" applyProtection="1"/>
    <xf numFmtId="3" fontId="0" fillId="2" borderId="0" xfId="0" applyNumberFormat="1" applyFill="1"/>
    <xf numFmtId="165" fontId="0" fillId="2" borderId="0" xfId="0" applyNumberFormat="1" applyFill="1"/>
    <xf numFmtId="3" fontId="0" fillId="2" borderId="1" xfId="0" applyNumberFormat="1" applyFill="1" applyBorder="1"/>
    <xf numFmtId="0" fontId="4" fillId="3" borderId="7" xfId="0" applyFont="1" applyFill="1" applyBorder="1" applyAlignment="1">
      <alignment wrapText="1"/>
    </xf>
    <xf numFmtId="0" fontId="1" fillId="2" borderId="43" xfId="0" applyFont="1" applyFill="1" applyBorder="1"/>
    <xf numFmtId="3" fontId="1" fillId="2" borderId="44" xfId="0" applyNumberFormat="1" applyFont="1" applyFill="1" applyBorder="1"/>
    <xf numFmtId="165" fontId="1" fillId="2" borderId="44" xfId="0" applyNumberFormat="1" applyFont="1" applyFill="1" applyBorder="1"/>
    <xf numFmtId="3" fontId="1" fillId="2" borderId="40" xfId="0" applyNumberFormat="1" applyFont="1" applyFill="1" applyBorder="1"/>
    <xf numFmtId="0" fontId="11" fillId="4" borderId="0" xfId="1" applyFont="1" applyFill="1" applyAlignment="1" applyProtection="1">
      <alignment horizontal="center"/>
    </xf>
    <xf numFmtId="0" fontId="0" fillId="8" borderId="0" xfId="0" applyFill="1"/>
    <xf numFmtId="0" fontId="45" fillId="4" borderId="0" xfId="0" applyFont="1" applyFill="1"/>
    <xf numFmtId="0" fontId="33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8" fillId="8" borderId="0" xfId="0" applyFont="1" applyFill="1" applyAlignment="1">
      <alignment vertical="center"/>
    </xf>
    <xf numFmtId="0" fontId="1" fillId="8" borderId="0" xfId="0" applyFont="1" applyFill="1"/>
    <xf numFmtId="0" fontId="0" fillId="8" borderId="0" xfId="0" applyFill="1" applyAlignment="1">
      <alignment vertical="center"/>
    </xf>
    <xf numFmtId="0" fontId="34" fillId="4" borderId="0" xfId="0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8" fillId="4" borderId="0" xfId="11" applyFont="1" applyFill="1" applyBorder="1" applyAlignment="1" applyProtection="1">
      <alignment vertical="center"/>
    </xf>
    <xf numFmtId="0" fontId="35" fillId="4" borderId="0" xfId="1" applyFont="1" applyFill="1" applyBorder="1" applyAlignment="1" applyProtection="1">
      <alignment vertical="center"/>
    </xf>
    <xf numFmtId="0" fontId="36" fillId="4" borderId="0" xfId="0" applyFont="1" applyFill="1" applyAlignment="1">
      <alignment vertical="center"/>
    </xf>
    <xf numFmtId="0" fontId="39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40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 indent="1"/>
    </xf>
    <xf numFmtId="0" fontId="0" fillId="4" borderId="0" xfId="0" applyFill="1" applyAlignment="1">
      <alignment vertical="top"/>
    </xf>
    <xf numFmtId="0" fontId="41" fillId="4" borderId="0" xfId="0" applyFont="1" applyFill="1" applyAlignment="1">
      <alignment vertical="top"/>
    </xf>
    <xf numFmtId="0" fontId="4" fillId="3" borderId="0" xfId="0" applyFont="1" applyFill="1"/>
    <xf numFmtId="0" fontId="2" fillId="14" borderId="39" xfId="10" applyFont="1" applyFill="1" applyProtection="1"/>
    <xf numFmtId="0" fontId="2" fillId="16" borderId="8" xfId="0" applyFont="1" applyFill="1" applyBorder="1"/>
    <xf numFmtId="0" fontId="2" fillId="14" borderId="46" xfId="10" applyFont="1" applyFill="1" applyBorder="1" applyProtection="1"/>
    <xf numFmtId="0" fontId="42" fillId="4" borderId="0" xfId="0" applyFont="1" applyFill="1" applyAlignment="1">
      <alignment horizontal="left" vertical="top"/>
    </xf>
    <xf numFmtId="0" fontId="12" fillId="4" borderId="0" xfId="0" applyFont="1" applyFill="1" applyAlignment="1">
      <alignment vertical="top"/>
    </xf>
    <xf numFmtId="0" fontId="1" fillId="4" borderId="0" xfId="0" applyFont="1" applyFill="1" applyAlignment="1">
      <alignment vertical="top"/>
    </xf>
    <xf numFmtId="0" fontId="0" fillId="2" borderId="2" xfId="0" applyFill="1" applyBorder="1"/>
    <xf numFmtId="2" fontId="0" fillId="2" borderId="41" xfId="0" applyNumberFormat="1" applyFill="1" applyBorder="1"/>
    <xf numFmtId="0" fontId="0" fillId="2" borderId="41" xfId="0" applyFill="1" applyBorder="1"/>
    <xf numFmtId="0" fontId="0" fillId="2" borderId="42" xfId="0" applyFill="1" applyBorder="1"/>
    <xf numFmtId="2" fontId="1" fillId="2" borderId="45" xfId="0" applyNumberFormat="1" applyFont="1" applyFill="1" applyBorder="1"/>
    <xf numFmtId="0" fontId="0" fillId="0" borderId="0" xfId="0" applyAlignment="1">
      <alignment vertical="center"/>
    </xf>
    <xf numFmtId="0" fontId="43" fillId="4" borderId="0" xfId="0" applyFont="1" applyFill="1" applyAlignment="1">
      <alignment vertical="center"/>
    </xf>
    <xf numFmtId="2" fontId="44" fillId="4" borderId="0" xfId="2" applyNumberFormat="1" applyFont="1" applyFill="1" applyBorder="1" applyAlignment="1" applyProtection="1">
      <alignment vertical="center"/>
    </xf>
    <xf numFmtId="2" fontId="44" fillId="4" borderId="0" xfId="2" applyNumberFormat="1" applyFont="1" applyFill="1" applyBorder="1" applyAlignment="1" applyProtection="1">
      <alignment horizontal="center" vertical="center"/>
    </xf>
    <xf numFmtId="0" fontId="23" fillId="3" borderId="7" xfId="0" applyFont="1" applyFill="1" applyBorder="1"/>
    <xf numFmtId="0" fontId="24" fillId="5" borderId="0" xfId="0" applyFont="1" applyFill="1" applyAlignment="1">
      <alignment vertical="center"/>
    </xf>
    <xf numFmtId="0" fontId="24" fillId="6" borderId="3" xfId="0" applyFont="1" applyFill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27" fillId="2" borderId="39" xfId="10" applyNumberFormat="1" applyFill="1" applyProtection="1"/>
    <xf numFmtId="0" fontId="27" fillId="12" borderId="39" xfId="10" applyNumberFormat="1" applyProtection="1"/>
    <xf numFmtId="0" fontId="27" fillId="2" borderId="48" xfId="10" applyNumberFormat="1" applyFill="1" applyBorder="1" applyProtection="1"/>
    <xf numFmtId="0" fontId="27" fillId="12" borderId="48" xfId="10" applyNumberFormat="1" applyBorder="1" applyProtection="1"/>
    <xf numFmtId="0" fontId="27" fillId="12" borderId="48" xfId="10" applyBorder="1" applyProtection="1"/>
    <xf numFmtId="0" fontId="17" fillId="4" borderId="0" xfId="0" applyFont="1" applyFill="1" applyAlignment="1">
      <alignment vertical="center"/>
    </xf>
    <xf numFmtId="0" fontId="18" fillId="4" borderId="0" xfId="0" applyFont="1" applyFill="1" applyAlignment="1">
      <alignment vertical="center"/>
    </xf>
    <xf numFmtId="0" fontId="17" fillId="7" borderId="51" xfId="0" applyFont="1" applyFill="1" applyBorder="1" applyAlignment="1">
      <alignment vertical="center"/>
    </xf>
    <xf numFmtId="3" fontId="17" fillId="7" borderId="52" xfId="8" applyNumberFormat="1" applyFont="1" applyFill="1" applyBorder="1" applyAlignment="1" applyProtection="1">
      <alignment vertical="center"/>
    </xf>
    <xf numFmtId="0" fontId="46" fillId="7" borderId="53" xfId="0" applyFont="1" applyFill="1" applyBorder="1" applyAlignment="1">
      <alignment vertical="center"/>
    </xf>
    <xf numFmtId="3" fontId="17" fillId="7" borderId="54" xfId="8" applyNumberFormat="1" applyFont="1" applyFill="1" applyBorder="1" applyAlignment="1" applyProtection="1">
      <alignment vertical="center"/>
    </xf>
    <xf numFmtId="0" fontId="17" fillId="7" borderId="53" xfId="0" applyFont="1" applyFill="1" applyBorder="1" applyAlignment="1">
      <alignment vertical="center"/>
    </xf>
    <xf numFmtId="0" fontId="18" fillId="7" borderId="55" xfId="0" applyFont="1" applyFill="1" applyBorder="1" applyAlignment="1">
      <alignment vertical="center"/>
    </xf>
    <xf numFmtId="3" fontId="18" fillId="7" borderId="56" xfId="8" applyNumberFormat="1" applyFont="1" applyFill="1" applyBorder="1" applyAlignment="1" applyProtection="1">
      <alignment vertical="center"/>
    </xf>
    <xf numFmtId="0" fontId="47" fillId="4" borderId="0" xfId="0" applyFont="1" applyFill="1" applyAlignment="1">
      <alignment horizontal="left" vertical="top"/>
    </xf>
    <xf numFmtId="0" fontId="47" fillId="4" borderId="0" xfId="0" applyFont="1" applyFill="1" applyAlignment="1">
      <alignment horizontal="left" vertical="top" indent="1"/>
    </xf>
    <xf numFmtId="0" fontId="1" fillId="4" borderId="0" xfId="0" applyFont="1" applyFill="1" applyAlignment="1">
      <alignment horizontal="left" vertical="top"/>
    </xf>
    <xf numFmtId="0" fontId="0" fillId="4" borderId="0" xfId="0" applyFill="1" applyAlignment="1">
      <alignment horizontal="left" vertical="top"/>
    </xf>
    <xf numFmtId="0" fontId="32" fillId="8" borderId="57" xfId="0" applyFont="1" applyFill="1" applyBorder="1" applyAlignment="1">
      <alignment horizontal="center" vertical="center" wrapText="1"/>
    </xf>
    <xf numFmtId="0" fontId="32" fillId="8" borderId="38" xfId="0" applyFont="1" applyFill="1" applyBorder="1" applyAlignment="1">
      <alignment vertical="center" wrapText="1"/>
    </xf>
    <xf numFmtId="0" fontId="17" fillId="0" borderId="58" xfId="0" applyFont="1" applyBorder="1"/>
    <xf numFmtId="0" fontId="17" fillId="4" borderId="58" xfId="0" applyFont="1" applyFill="1" applyBorder="1"/>
    <xf numFmtId="0" fontId="17" fillId="0" borderId="30" xfId="0" applyFont="1" applyBorder="1" applyAlignment="1">
      <alignment vertical="center"/>
    </xf>
    <xf numFmtId="0" fontId="17" fillId="4" borderId="23" xfId="0" applyFont="1" applyFill="1" applyBorder="1" applyAlignment="1">
      <alignment vertical="center"/>
    </xf>
    <xf numFmtId="0" fontId="17" fillId="0" borderId="21" xfId="0" applyFont="1" applyBorder="1" applyAlignment="1">
      <alignment vertical="top"/>
    </xf>
    <xf numFmtId="0" fontId="17" fillId="4" borderId="13" xfId="0" applyFont="1" applyFill="1" applyBorder="1" applyAlignment="1">
      <alignment vertical="top"/>
    </xf>
    <xf numFmtId="0" fontId="17" fillId="15" borderId="58" xfId="0" applyFont="1" applyFill="1" applyBorder="1"/>
    <xf numFmtId="0" fontId="17" fillId="17" borderId="30" xfId="0" applyFont="1" applyFill="1" applyBorder="1" applyAlignment="1">
      <alignment vertical="center"/>
    </xf>
    <xf numFmtId="0" fontId="17" fillId="17" borderId="23" xfId="0" applyFont="1" applyFill="1" applyBorder="1" applyAlignment="1">
      <alignment vertical="center"/>
    </xf>
    <xf numFmtId="0" fontId="17" fillId="17" borderId="21" xfId="0" applyFont="1" applyFill="1" applyBorder="1" applyAlignment="1">
      <alignment vertical="top"/>
    </xf>
    <xf numFmtId="0" fontId="17" fillId="17" borderId="13" xfId="0" applyFont="1" applyFill="1" applyBorder="1" applyAlignment="1">
      <alignment vertical="top"/>
    </xf>
    <xf numFmtId="0" fontId="17" fillId="18" borderId="30" xfId="0" applyFont="1" applyFill="1" applyBorder="1" applyAlignment="1">
      <alignment vertical="center"/>
    </xf>
    <xf numFmtId="0" fontId="17" fillId="19" borderId="23" xfId="0" applyFont="1" applyFill="1" applyBorder="1" applyAlignment="1">
      <alignment vertical="center"/>
    </xf>
    <xf numFmtId="0" fontId="17" fillId="18" borderId="21" xfId="0" applyFont="1" applyFill="1" applyBorder="1" applyAlignment="1">
      <alignment vertical="top"/>
    </xf>
    <xf numFmtId="0" fontId="17" fillId="19" borderId="13" xfId="0" applyFont="1" applyFill="1" applyBorder="1" applyAlignment="1">
      <alignment vertical="top"/>
    </xf>
    <xf numFmtId="0" fontId="17" fillId="15" borderId="23" xfId="0" applyFont="1" applyFill="1" applyBorder="1"/>
    <xf numFmtId="0" fontId="17" fillId="15" borderId="30" xfId="0" applyFont="1" applyFill="1" applyBorder="1" applyAlignment="1">
      <alignment vertical="center"/>
    </xf>
    <xf numFmtId="0" fontId="17" fillId="15" borderId="23" xfId="0" applyFont="1" applyFill="1" applyBorder="1" applyAlignment="1">
      <alignment vertical="center"/>
    </xf>
    <xf numFmtId="0" fontId="48" fillId="8" borderId="57" xfId="0" applyFont="1" applyFill="1" applyBorder="1" applyAlignment="1">
      <alignment horizontal="center" vertical="center" wrapText="1"/>
    </xf>
    <xf numFmtId="0" fontId="32" fillId="8" borderId="38" xfId="0" applyFont="1" applyFill="1" applyBorder="1" applyAlignment="1">
      <alignment vertical="center"/>
    </xf>
    <xf numFmtId="9" fontId="17" fillId="4" borderId="58" xfId="2" applyFont="1" applyFill="1" applyBorder="1" applyAlignment="1" applyProtection="1"/>
    <xf numFmtId="1" fontId="17" fillId="4" borderId="58" xfId="0" applyNumberFormat="1" applyFont="1" applyFill="1" applyBorder="1"/>
    <xf numFmtId="9" fontId="17" fillId="4" borderId="23" xfId="2" applyFont="1" applyFill="1" applyBorder="1" applyAlignment="1" applyProtection="1">
      <alignment vertical="center"/>
    </xf>
    <xf numFmtId="167" fontId="17" fillId="4" borderId="23" xfId="0" applyNumberFormat="1" applyFont="1" applyFill="1" applyBorder="1" applyAlignment="1">
      <alignment vertical="center"/>
    </xf>
    <xf numFmtId="9" fontId="17" fillId="4" borderId="13" xfId="2" applyFont="1" applyFill="1" applyBorder="1" applyAlignment="1" applyProtection="1">
      <alignment vertical="top"/>
    </xf>
    <xf numFmtId="167" fontId="17" fillId="4" borderId="13" xfId="0" applyNumberFormat="1" applyFont="1" applyFill="1" applyBorder="1" applyAlignment="1">
      <alignment vertical="top"/>
    </xf>
    <xf numFmtId="9" fontId="17" fillId="15" borderId="58" xfId="2" applyFont="1" applyFill="1" applyBorder="1" applyAlignment="1" applyProtection="1"/>
    <xf numFmtId="1" fontId="17" fillId="15" borderId="58" xfId="0" applyNumberFormat="1" applyFont="1" applyFill="1" applyBorder="1"/>
    <xf numFmtId="167" fontId="17" fillId="17" borderId="23" xfId="0" applyNumberFormat="1" applyFont="1" applyFill="1" applyBorder="1" applyAlignment="1">
      <alignment vertical="center"/>
    </xf>
    <xf numFmtId="167" fontId="17" fillId="17" borderId="13" xfId="0" applyNumberFormat="1" applyFont="1" applyFill="1" applyBorder="1" applyAlignment="1">
      <alignment vertical="top"/>
    </xf>
    <xf numFmtId="0" fontId="17" fillId="0" borderId="23" xfId="0" applyFont="1" applyBorder="1"/>
    <xf numFmtId="0" fontId="17" fillId="4" borderId="23" xfId="0" applyFont="1" applyFill="1" applyBorder="1"/>
    <xf numFmtId="9" fontId="17" fillId="4" borderId="23" xfId="2" applyFont="1" applyFill="1" applyBorder="1" applyAlignment="1" applyProtection="1"/>
    <xf numFmtId="167" fontId="17" fillId="4" borderId="23" xfId="0" applyNumberFormat="1" applyFont="1" applyFill="1" applyBorder="1"/>
    <xf numFmtId="167" fontId="17" fillId="19" borderId="23" xfId="0" applyNumberFormat="1" applyFont="1" applyFill="1" applyBorder="1" applyAlignment="1">
      <alignment vertical="center"/>
    </xf>
    <xf numFmtId="0" fontId="17" fillId="18" borderId="31" xfId="0" applyFont="1" applyFill="1" applyBorder="1" applyAlignment="1">
      <alignment vertical="top"/>
    </xf>
    <xf numFmtId="0" fontId="17" fillId="19" borderId="14" xfId="0" applyFont="1" applyFill="1" applyBorder="1" applyAlignment="1">
      <alignment vertical="top"/>
    </xf>
    <xf numFmtId="167" fontId="17" fillId="19" borderId="14" xfId="0" applyNumberFormat="1" applyFont="1" applyFill="1" applyBorder="1" applyAlignment="1">
      <alignment vertical="top"/>
    </xf>
    <xf numFmtId="167" fontId="17" fillId="15" borderId="58" xfId="0" applyNumberFormat="1" applyFont="1" applyFill="1" applyBorder="1"/>
    <xf numFmtId="9" fontId="17" fillId="15" borderId="23" xfId="2" applyFont="1" applyFill="1" applyBorder="1" applyAlignment="1" applyProtection="1">
      <alignment vertical="center"/>
    </xf>
    <xf numFmtId="167" fontId="17" fillId="15" borderId="23" xfId="0" applyNumberFormat="1" applyFont="1" applyFill="1" applyBorder="1" applyAlignment="1">
      <alignment vertical="center"/>
    </xf>
    <xf numFmtId="0" fontId="32" fillId="8" borderId="59" xfId="0" applyFont="1" applyFill="1" applyBorder="1" applyAlignment="1">
      <alignment vertical="center" wrapText="1"/>
    </xf>
    <xf numFmtId="0" fontId="32" fillId="8" borderId="32" xfId="0" applyFont="1" applyFill="1" applyBorder="1" applyAlignment="1">
      <alignment vertical="center" wrapText="1"/>
    </xf>
    <xf numFmtId="0" fontId="49" fillId="4" borderId="0" xfId="0" applyFont="1" applyFill="1" applyAlignment="1">
      <alignment horizontal="right" vertical="center"/>
    </xf>
    <xf numFmtId="1" fontId="49" fillId="4" borderId="0" xfId="2" applyNumberFormat="1" applyFont="1" applyFill="1" applyBorder="1" applyAlignment="1" applyProtection="1">
      <alignment horizontal="left" vertical="center"/>
    </xf>
    <xf numFmtId="9" fontId="49" fillId="4" borderId="0" xfId="2" applyFont="1" applyFill="1" applyBorder="1" applyAlignment="1" applyProtection="1">
      <alignment horizontal="left" vertical="center"/>
    </xf>
    <xf numFmtId="0" fontId="27" fillId="12" borderId="39" xfId="10" applyNumberFormat="1" applyProtection="1">
      <protection locked="0"/>
    </xf>
    <xf numFmtId="0" fontId="27" fillId="12" borderId="48" xfId="10" applyNumberFormat="1" applyBorder="1" applyProtection="1">
      <protection locked="0"/>
    </xf>
    <xf numFmtId="0" fontId="27" fillId="12" borderId="48" xfId="10" applyBorder="1" applyProtection="1">
      <protection locked="0"/>
    </xf>
    <xf numFmtId="0" fontId="27" fillId="12" borderId="47" xfId="10" applyNumberFormat="1" applyBorder="1" applyProtection="1">
      <protection locked="0"/>
    </xf>
    <xf numFmtId="0" fontId="27" fillId="12" borderId="47" xfId="10" applyBorder="1" applyProtection="1">
      <protection locked="0"/>
    </xf>
    <xf numFmtId="0" fontId="27" fillId="12" borderId="49" xfId="10" applyNumberFormat="1" applyBorder="1" applyProtection="1">
      <protection locked="0"/>
    </xf>
    <xf numFmtId="0" fontId="4" fillId="0" borderId="0" xfId="0" applyFont="1"/>
    <xf numFmtId="0" fontId="0" fillId="2" borderId="29" xfId="0" applyFill="1" applyBorder="1"/>
    <xf numFmtId="9" fontId="0" fillId="2" borderId="29" xfId="2" applyFont="1" applyFill="1" applyBorder="1"/>
    <xf numFmtId="0" fontId="0" fillId="2" borderId="62" xfId="0" applyFill="1" applyBorder="1"/>
    <xf numFmtId="0" fontId="0" fillId="2" borderId="66" xfId="0" applyFill="1" applyBorder="1"/>
    <xf numFmtId="0" fontId="0" fillId="2" borderId="67" xfId="0" applyFill="1" applyBorder="1"/>
    <xf numFmtId="0" fontId="0" fillId="2" borderId="68" xfId="0" applyFill="1" applyBorder="1"/>
    <xf numFmtId="0" fontId="0" fillId="2" borderId="69" xfId="0" applyFill="1" applyBorder="1"/>
    <xf numFmtId="9" fontId="0" fillId="2" borderId="67" xfId="2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2" fontId="1" fillId="2" borderId="21" xfId="0" applyNumberFormat="1" applyFont="1" applyFill="1" applyBorder="1" applyAlignment="1">
      <alignment horizontal="center" vertical="center"/>
    </xf>
    <xf numFmtId="0" fontId="30" fillId="4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0" fillId="2" borderId="0" xfId="0" applyFill="1"/>
    <xf numFmtId="2" fontId="0" fillId="2" borderId="0" xfId="0" applyNumberFormat="1" applyFill="1"/>
    <xf numFmtId="3" fontId="2" fillId="2" borderId="0" xfId="0" applyNumberFormat="1" applyFont="1" applyFill="1"/>
    <xf numFmtId="166" fontId="0" fillId="2" borderId="0" xfId="0" applyNumberFormat="1" applyFill="1"/>
    <xf numFmtId="0" fontId="0" fillId="2" borderId="65" xfId="0" applyFill="1" applyBorder="1"/>
    <xf numFmtId="0" fontId="0" fillId="2" borderId="50" xfId="0" applyFill="1" applyBorder="1"/>
    <xf numFmtId="0" fontId="5" fillId="0" borderId="0" xfId="0" applyFont="1"/>
    <xf numFmtId="0" fontId="23" fillId="3" borderId="24" xfId="0" applyFont="1" applyFill="1" applyBorder="1"/>
    <xf numFmtId="0" fontId="24" fillId="0" borderId="4" xfId="0" applyFont="1" applyBorder="1" applyAlignment="1">
      <alignment vertical="center"/>
    </xf>
    <xf numFmtId="0" fontId="25" fillId="4" borderId="0" xfId="0" applyFont="1" applyFill="1"/>
    <xf numFmtId="0" fontId="0" fillId="2" borderId="14" xfId="0" applyFill="1" applyBorder="1"/>
    <xf numFmtId="2" fontId="0" fillId="2" borderId="14" xfId="0" applyNumberFormat="1" applyFill="1" applyBorder="1"/>
    <xf numFmtId="2" fontId="0" fillId="2" borderId="15" xfId="0" applyNumberFormat="1" applyFill="1" applyBorder="1" applyAlignment="1">
      <alignment horizontal="center" vertical="center"/>
    </xf>
    <xf numFmtId="0" fontId="0" fillId="2" borderId="13" xfId="0" applyFill="1" applyBorder="1"/>
    <xf numFmtId="2" fontId="0" fillId="2" borderId="13" xfId="0" applyNumberFormat="1" applyFill="1" applyBorder="1"/>
    <xf numFmtId="2" fontId="0" fillId="2" borderId="16" xfId="0" applyNumberFormat="1" applyFill="1" applyBorder="1" applyAlignment="1">
      <alignment horizontal="center" vertical="center"/>
    </xf>
    <xf numFmtId="0" fontId="27" fillId="2" borderId="47" xfId="10" applyNumberFormat="1" applyFill="1" applyBorder="1" applyProtection="1"/>
    <xf numFmtId="2" fontId="0" fillId="2" borderId="18" xfId="0" applyNumberForma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4" fillId="0" borderId="23" xfId="0" applyFont="1" applyBorder="1" applyAlignment="1">
      <alignment wrapText="1"/>
    </xf>
    <xf numFmtId="0" fontId="14" fillId="0" borderId="22" xfId="0" applyFont="1" applyBorder="1" applyAlignment="1">
      <alignment wrapText="1"/>
    </xf>
    <xf numFmtId="2" fontId="1" fillId="2" borderId="20" xfId="0" applyNumberFormat="1" applyFont="1" applyFill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center" vertical="center"/>
    </xf>
    <xf numFmtId="0" fontId="20" fillId="10" borderId="0" xfId="3" applyFont="1" applyFill="1" applyAlignment="1">
      <alignment horizontal="left"/>
    </xf>
    <xf numFmtId="0" fontId="0" fillId="9" borderId="0" xfId="0" applyFill="1"/>
    <xf numFmtId="4" fontId="1" fillId="2" borderId="37" xfId="0" applyNumberFormat="1" applyFont="1" applyFill="1" applyBorder="1" applyAlignment="1">
      <alignment horizontal="center" vertical="center"/>
    </xf>
    <xf numFmtId="167" fontId="1" fillId="2" borderId="30" xfId="0" applyNumberFormat="1" applyFont="1" applyFill="1" applyBorder="1" applyAlignment="1">
      <alignment horizontal="center" vertical="center"/>
    </xf>
    <xf numFmtId="9" fontId="0" fillId="2" borderId="25" xfId="0" applyNumberFormat="1" applyFill="1" applyBorder="1" applyAlignment="1">
      <alignment vertical="center"/>
    </xf>
    <xf numFmtId="0" fontId="3" fillId="9" borderId="0" xfId="0" applyFont="1" applyFill="1"/>
    <xf numFmtId="0" fontId="10" fillId="4" borderId="0" xfId="0" applyFont="1" applyFill="1"/>
    <xf numFmtId="1" fontId="19" fillId="9" borderId="0" xfId="3" applyNumberFormat="1" applyFont="1" applyFill="1" applyAlignment="1">
      <alignment horizontal="left"/>
    </xf>
    <xf numFmtId="0" fontId="2" fillId="20" borderId="46" xfId="0" applyFont="1" applyFill="1" applyBorder="1" applyAlignment="1">
      <alignment vertical="top"/>
    </xf>
    <xf numFmtId="0" fontId="53" fillId="12" borderId="6" xfId="10" applyFont="1" applyBorder="1" applyProtection="1"/>
    <xf numFmtId="0" fontId="6" fillId="4" borderId="0" xfId="1" applyFill="1" applyBorder="1" applyAlignment="1" applyProtection="1">
      <alignment horizontal="left" vertical="center" indent="1"/>
    </xf>
    <xf numFmtId="4" fontId="1" fillId="2" borderId="30" xfId="0" applyNumberFormat="1" applyFont="1" applyFill="1" applyBorder="1" applyAlignment="1">
      <alignment horizontal="center" vertical="center"/>
    </xf>
    <xf numFmtId="0" fontId="0" fillId="2" borderId="24" xfId="0" applyFill="1" applyBorder="1"/>
    <xf numFmtId="0" fontId="0" fillId="2" borderId="26" xfId="0" applyFill="1" applyBorder="1"/>
    <xf numFmtId="9" fontId="0" fillId="2" borderId="27" xfId="0" applyNumberFormat="1" applyFill="1" applyBorder="1" applyAlignment="1">
      <alignment vertical="center"/>
    </xf>
    <xf numFmtId="0" fontId="47" fillId="2" borderId="0" xfId="0" applyFont="1" applyFill="1"/>
    <xf numFmtId="0" fontId="54" fillId="2" borderId="46" xfId="10" applyFont="1" applyFill="1" applyBorder="1" applyProtection="1">
      <protection locked="0"/>
    </xf>
    <xf numFmtId="0" fontId="0" fillId="2" borderId="30" xfId="0" applyFill="1" applyBorder="1"/>
    <xf numFmtId="0" fontId="0" fillId="2" borderId="73" xfId="0" applyFill="1" applyBorder="1"/>
    <xf numFmtId="0" fontId="54" fillId="2" borderId="74" xfId="10" applyFont="1" applyFill="1" applyBorder="1" applyProtection="1">
      <protection locked="0"/>
    </xf>
    <xf numFmtId="0" fontId="27" fillId="12" borderId="74" xfId="10" applyBorder="1" applyProtection="1">
      <protection locked="0"/>
    </xf>
    <xf numFmtId="9" fontId="27" fillId="23" borderId="75" xfId="2" applyFont="1" applyFill="1" applyBorder="1" applyProtection="1">
      <protection locked="0"/>
    </xf>
    <xf numFmtId="0" fontId="1" fillId="0" borderId="0" xfId="0" applyFont="1"/>
    <xf numFmtId="0" fontId="1" fillId="4" borderId="0" xfId="0" applyFont="1" applyFill="1"/>
    <xf numFmtId="0" fontId="6" fillId="0" borderId="0" xfId="1"/>
    <xf numFmtId="0" fontId="6" fillId="4" borderId="0" xfId="1" applyFill="1"/>
    <xf numFmtId="9" fontId="1" fillId="2" borderId="30" xfId="2" applyFont="1" applyFill="1" applyBorder="1" applyAlignment="1">
      <alignment horizontal="center" vertical="center"/>
    </xf>
    <xf numFmtId="9" fontId="0" fillId="2" borderId="30" xfId="2" applyFont="1" applyFill="1" applyBorder="1"/>
    <xf numFmtId="0" fontId="0" fillId="2" borderId="30" xfId="0" applyFill="1" applyBorder="1" applyAlignment="1">
      <alignment wrapText="1"/>
    </xf>
    <xf numFmtId="0" fontId="1" fillId="2" borderId="37" xfId="0" applyFont="1" applyFill="1" applyBorder="1"/>
    <xf numFmtId="3" fontId="1" fillId="2" borderId="78" xfId="0" applyNumberFormat="1" applyFont="1" applyFill="1" applyBorder="1"/>
    <xf numFmtId="165" fontId="1" fillId="2" borderId="78" xfId="0" applyNumberFormat="1" applyFont="1" applyFill="1" applyBorder="1"/>
    <xf numFmtId="166" fontId="1" fillId="2" borderId="78" xfId="0" applyNumberFormat="1" applyFont="1" applyFill="1" applyBorder="1"/>
    <xf numFmtId="2" fontId="1" fillId="2" borderId="79" xfId="0" applyNumberFormat="1" applyFont="1" applyFill="1" applyBorder="1"/>
    <xf numFmtId="0" fontId="0" fillId="2" borderId="76" xfId="0" applyFill="1" applyBorder="1"/>
    <xf numFmtId="9" fontId="0" fillId="2" borderId="77" xfId="2" applyFont="1" applyFill="1" applyBorder="1"/>
    <xf numFmtId="9" fontId="0" fillId="2" borderId="76" xfId="2" applyFont="1" applyFill="1" applyBorder="1"/>
    <xf numFmtId="0" fontId="52" fillId="4" borderId="0" xfId="0" applyFont="1" applyFill="1"/>
    <xf numFmtId="49" fontId="0" fillId="4" borderId="0" xfId="0" applyNumberFormat="1" applyFill="1"/>
    <xf numFmtId="0" fontId="27" fillId="12" borderId="82" xfId="10" applyBorder="1"/>
    <xf numFmtId="0" fontId="27" fillId="12" borderId="83" xfId="10" applyBorder="1"/>
    <xf numFmtId="0" fontId="27" fillId="12" borderId="90" xfId="10" applyBorder="1"/>
    <xf numFmtId="0" fontId="4" fillId="25" borderId="91" xfId="0" applyFont="1" applyFill="1" applyBorder="1" applyAlignment="1">
      <alignment wrapText="1"/>
    </xf>
    <xf numFmtId="0" fontId="13" fillId="21" borderId="90" xfId="12" applyBorder="1"/>
    <xf numFmtId="168" fontId="13" fillId="21" borderId="90" xfId="12" applyNumberFormat="1" applyBorder="1"/>
    <xf numFmtId="0" fontId="13" fillId="21" borderId="82" xfId="12" applyBorder="1"/>
    <xf numFmtId="168" fontId="13" fillId="21" borderId="82" xfId="12" applyNumberFormat="1" applyBorder="1"/>
    <xf numFmtId="0" fontId="13" fillId="21" borderId="83" xfId="12" applyBorder="1"/>
    <xf numFmtId="0" fontId="13" fillId="21" borderId="83" xfId="12" applyBorder="1" applyAlignment="1">
      <alignment horizontal="right"/>
    </xf>
    <xf numFmtId="168" fontId="13" fillId="21" borderId="83" xfId="12" applyNumberFormat="1" applyBorder="1"/>
    <xf numFmtId="0" fontId="13" fillId="21" borderId="80" xfId="12" applyBorder="1"/>
    <xf numFmtId="165" fontId="13" fillId="21" borderId="81" xfId="12" applyNumberFormat="1" applyBorder="1"/>
    <xf numFmtId="0" fontId="55" fillId="4" borderId="0" xfId="0" applyFont="1" applyFill="1" applyAlignment="1">
      <alignment vertical="center"/>
    </xf>
    <xf numFmtId="0" fontId="59" fillId="4" borderId="0" xfId="0" applyFont="1" applyFill="1" applyAlignment="1">
      <alignment vertical="center"/>
    </xf>
    <xf numFmtId="0" fontId="22" fillId="27" borderId="34" xfId="6" applyNumberFormat="1" applyFont="1" applyFill="1" applyBorder="1" applyAlignment="1" applyProtection="1">
      <alignment horizontal="left"/>
    </xf>
    <xf numFmtId="0" fontId="21" fillId="27" borderId="33" xfId="3" applyFont="1" applyFill="1" applyBorder="1" applyAlignment="1">
      <alignment horizontal="left"/>
    </xf>
    <xf numFmtId="0" fontId="22" fillId="27" borderId="35" xfId="6" applyNumberFormat="1" applyFont="1" applyFill="1" applyBorder="1" applyAlignment="1" applyProtection="1">
      <alignment horizontal="left"/>
    </xf>
    <xf numFmtId="4" fontId="4" fillId="28" borderId="7" xfId="0" applyNumberFormat="1" applyFont="1" applyFill="1" applyBorder="1" applyAlignment="1">
      <alignment wrapText="1"/>
    </xf>
    <xf numFmtId="4" fontId="4" fillId="28" borderId="8" xfId="0" applyNumberFormat="1" applyFont="1" applyFill="1" applyBorder="1" applyAlignment="1">
      <alignment wrapText="1"/>
    </xf>
    <xf numFmtId="4" fontId="4" fillId="28" borderId="9" xfId="0" applyNumberFormat="1" applyFont="1" applyFill="1" applyBorder="1" applyAlignment="1">
      <alignment wrapText="1"/>
    </xf>
    <xf numFmtId="2" fontId="1" fillId="27" borderId="30" xfId="0" applyNumberFormat="1" applyFont="1" applyFill="1" applyBorder="1" applyAlignment="1">
      <alignment horizontal="center" vertical="center"/>
    </xf>
    <xf numFmtId="4" fontId="1" fillId="27" borderId="14" xfId="0" applyNumberFormat="1" applyFont="1" applyFill="1" applyBorder="1" applyAlignment="1">
      <alignment horizontal="center" vertical="center"/>
    </xf>
    <xf numFmtId="0" fontId="50" fillId="27" borderId="0" xfId="0" applyFont="1" applyFill="1" applyAlignment="1">
      <alignment vertical="center"/>
    </xf>
    <xf numFmtId="0" fontId="0" fillId="27" borderId="0" xfId="0" applyFill="1"/>
    <xf numFmtId="9" fontId="54" fillId="2" borderId="46" xfId="2" applyFont="1" applyFill="1" applyBorder="1" applyProtection="1">
      <protection locked="0"/>
    </xf>
    <xf numFmtId="0" fontId="27" fillId="23" borderId="39" xfId="10" applyFill="1" applyProtection="1">
      <protection locked="0"/>
    </xf>
    <xf numFmtId="0" fontId="2" fillId="23" borderId="39" xfId="10" applyFont="1" applyFill="1" applyProtection="1">
      <protection locked="0"/>
    </xf>
    <xf numFmtId="10" fontId="0" fillId="4" borderId="0" xfId="0" applyNumberFormat="1" applyFill="1"/>
    <xf numFmtId="4" fontId="0" fillId="4" borderId="0" xfId="0" applyNumberFormat="1" applyFill="1"/>
    <xf numFmtId="0" fontId="59" fillId="0" borderId="92" xfId="0" applyFont="1" applyBorder="1" applyAlignment="1">
      <alignment vertical="center"/>
    </xf>
    <xf numFmtId="0" fontId="0" fillId="4" borderId="92" xfId="0" applyFill="1" applyBorder="1"/>
    <xf numFmtId="0" fontId="55" fillId="0" borderId="93" xfId="0" applyFont="1" applyBorder="1" applyAlignment="1">
      <alignment vertical="center"/>
    </xf>
    <xf numFmtId="0" fontId="0" fillId="2" borderId="4" xfId="0" applyFill="1" applyBorder="1"/>
    <xf numFmtId="9" fontId="0" fillId="2" borderId="6" xfId="0" applyNumberFormat="1" applyFill="1" applyBorder="1" applyAlignment="1">
      <alignment vertical="center"/>
    </xf>
    <xf numFmtId="0" fontId="2" fillId="22" borderId="0" xfId="0" applyFont="1" applyFill="1"/>
    <xf numFmtId="0" fontId="2" fillId="22" borderId="0" xfId="0" applyFont="1" applyFill="1" applyAlignment="1">
      <alignment wrapText="1"/>
    </xf>
    <xf numFmtId="0" fontId="4" fillId="29" borderId="7" xfId="0" applyFont="1" applyFill="1" applyBorder="1" applyAlignment="1">
      <alignment wrapText="1"/>
    </xf>
    <xf numFmtId="0" fontId="4" fillId="30" borderId="0" xfId="0" applyFont="1" applyFill="1"/>
    <xf numFmtId="0" fontId="4" fillId="30" borderId="0" xfId="0" applyFont="1" applyFill="1" applyAlignment="1">
      <alignment horizontal="right" wrapText="1"/>
    </xf>
    <xf numFmtId="0" fontId="55" fillId="4" borderId="0" xfId="0" applyFont="1" applyFill="1" applyAlignment="1">
      <alignment vertical="top"/>
    </xf>
    <xf numFmtId="0" fontId="55" fillId="4" borderId="0" xfId="0" applyFont="1" applyFill="1"/>
    <xf numFmtId="4" fontId="4" fillId="28" borderId="9" xfId="0" applyNumberFormat="1" applyFont="1" applyFill="1" applyBorder="1" applyAlignment="1">
      <alignment horizontal="left" wrapText="1"/>
    </xf>
    <xf numFmtId="9" fontId="0" fillId="2" borderId="36" xfId="0" applyNumberFormat="1" applyFill="1" applyBorder="1" applyAlignment="1">
      <alignment vertical="center"/>
    </xf>
    <xf numFmtId="9" fontId="0" fillId="2" borderId="95" xfId="0" applyNumberFormat="1" applyFill="1" applyBorder="1" applyAlignment="1">
      <alignment vertical="center"/>
    </xf>
    <xf numFmtId="9" fontId="0" fillId="2" borderId="32" xfId="0" applyNumberFormat="1" applyFill="1" applyBorder="1" applyAlignment="1">
      <alignment vertical="center"/>
    </xf>
    <xf numFmtId="0" fontId="24" fillId="0" borderId="28" xfId="0" applyFont="1" applyBorder="1" applyAlignment="1">
      <alignment vertical="center"/>
    </xf>
    <xf numFmtId="0" fontId="6" fillId="4" borderId="62" xfId="1" applyFill="1" applyBorder="1"/>
    <xf numFmtId="0" fontId="3" fillId="21" borderId="83" xfId="12" applyFont="1" applyBorder="1"/>
    <xf numFmtId="0" fontId="3" fillId="4" borderId="0" xfId="0" applyFont="1" applyFill="1" applyAlignment="1">
      <alignment horizontal="left" vertical="top"/>
    </xf>
    <xf numFmtId="0" fontId="2" fillId="21" borderId="82" xfId="12" applyFont="1" applyBorder="1"/>
    <xf numFmtId="0" fontId="2" fillId="21" borderId="90" xfId="12" applyFont="1" applyBorder="1" applyAlignment="1">
      <alignment horizontal="right"/>
    </xf>
    <xf numFmtId="0" fontId="2" fillId="21" borderId="82" xfId="12" applyFont="1" applyBorder="1" applyAlignment="1">
      <alignment horizontal="right"/>
    </xf>
    <xf numFmtId="0" fontId="2" fillId="4" borderId="0" xfId="0" applyFont="1" applyFill="1"/>
    <xf numFmtId="0" fontId="2" fillId="21" borderId="83" xfId="12" applyFont="1" applyBorder="1"/>
    <xf numFmtId="168" fontId="2" fillId="21" borderId="90" xfId="8" applyNumberFormat="1" applyFont="1" applyFill="1" applyBorder="1"/>
    <xf numFmtId="168" fontId="2" fillId="21" borderId="82" xfId="8" applyNumberFormat="1" applyFont="1" applyFill="1" applyBorder="1"/>
    <xf numFmtId="168" fontId="2" fillId="21" borderId="83" xfId="8" applyNumberFormat="1" applyFont="1" applyFill="1" applyBorder="1"/>
    <xf numFmtId="168" fontId="3" fillId="21" borderId="83" xfId="8" applyNumberFormat="1" applyFont="1" applyFill="1" applyBorder="1"/>
    <xf numFmtId="0" fontId="13" fillId="21" borderId="96" xfId="12" applyBorder="1"/>
    <xf numFmtId="0" fontId="1" fillId="2" borderId="61" xfId="0" applyFont="1" applyFill="1" applyBorder="1"/>
    <xf numFmtId="0" fontId="1" fillId="24" borderId="11" xfId="0" applyFont="1" applyFill="1" applyBorder="1"/>
    <xf numFmtId="0" fontId="1" fillId="24" borderId="12" xfId="0" applyFont="1" applyFill="1" applyBorder="1"/>
    <xf numFmtId="168" fontId="1" fillId="2" borderId="97" xfId="8" applyNumberFormat="1" applyFont="1" applyFill="1" applyBorder="1"/>
    <xf numFmtId="168" fontId="13" fillId="21" borderId="97" xfId="12" applyNumberFormat="1" applyBorder="1"/>
    <xf numFmtId="0" fontId="1" fillId="24" borderId="62" xfId="0" applyFont="1" applyFill="1" applyBorder="1"/>
    <xf numFmtId="0" fontId="3" fillId="21" borderId="98" xfId="12" applyFont="1" applyBorder="1"/>
    <xf numFmtId="168" fontId="3" fillId="21" borderId="99" xfId="8" applyNumberFormat="1" applyFont="1" applyFill="1" applyBorder="1"/>
    <xf numFmtId="0" fontId="2" fillId="21" borderId="99" xfId="12" applyFont="1" applyBorder="1"/>
    <xf numFmtId="0" fontId="13" fillId="21" borderId="99" xfId="12" applyBorder="1"/>
    <xf numFmtId="0" fontId="27" fillId="12" borderId="99" xfId="10" applyBorder="1"/>
    <xf numFmtId="0" fontId="27" fillId="12" borderId="100" xfId="10" applyBorder="1"/>
    <xf numFmtId="168" fontId="0" fillId="21" borderId="82" xfId="12" applyNumberFormat="1" applyFont="1" applyBorder="1"/>
    <xf numFmtId="168" fontId="0" fillId="21" borderId="83" xfId="12" applyNumberFormat="1" applyFont="1" applyBorder="1"/>
    <xf numFmtId="0" fontId="24" fillId="0" borderId="24" xfId="0" applyFont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3" fillId="3" borderId="36" xfId="0" applyFont="1" applyFill="1" applyBorder="1" applyAlignment="1">
      <alignment wrapText="1"/>
    </xf>
    <xf numFmtId="0" fontId="24" fillId="0" borderId="36" xfId="0" applyFont="1" applyBorder="1" applyAlignment="1">
      <alignment vertical="center"/>
    </xf>
    <xf numFmtId="0" fontId="24" fillId="0" borderId="32" xfId="0" applyFont="1" applyBorder="1" applyAlignment="1">
      <alignment vertical="center"/>
    </xf>
    <xf numFmtId="0" fontId="24" fillId="6" borderId="24" xfId="0" applyFont="1" applyFill="1" applyBorder="1" applyAlignment="1">
      <alignment vertical="center"/>
    </xf>
    <xf numFmtId="0" fontId="24" fillId="32" borderId="26" xfId="0" applyFont="1" applyFill="1" applyBorder="1" applyAlignment="1">
      <alignment vertical="center"/>
    </xf>
    <xf numFmtId="0" fontId="24" fillId="6" borderId="37" xfId="0" applyFont="1" applyFill="1" applyBorder="1" applyAlignment="1">
      <alignment vertical="center"/>
    </xf>
    <xf numFmtId="0" fontId="24" fillId="0" borderId="79" xfId="0" applyFont="1" applyBorder="1" applyAlignment="1">
      <alignment vertical="center"/>
    </xf>
    <xf numFmtId="0" fontId="24" fillId="0" borderId="102" xfId="0" applyFont="1" applyBorder="1" applyAlignment="1">
      <alignment vertical="center"/>
    </xf>
    <xf numFmtId="1" fontId="24" fillId="7" borderId="24" xfId="0" applyNumberFormat="1" applyFont="1" applyFill="1" applyBorder="1" applyAlignment="1">
      <alignment vertical="center"/>
    </xf>
    <xf numFmtId="1" fontId="24" fillId="7" borderId="101" xfId="0" applyNumberFormat="1" applyFont="1" applyFill="1" applyBorder="1" applyAlignment="1">
      <alignment vertical="center"/>
    </xf>
    <xf numFmtId="1" fontId="24" fillId="7" borderId="4" xfId="0" applyNumberFormat="1" applyFont="1" applyFill="1" applyBorder="1" applyAlignment="1">
      <alignment vertical="center"/>
    </xf>
    <xf numFmtId="1" fontId="24" fillId="7" borderId="36" xfId="0" applyNumberFormat="1" applyFont="1" applyFill="1" applyBorder="1" applyAlignment="1">
      <alignment vertical="center"/>
    </xf>
    <xf numFmtId="1" fontId="24" fillId="7" borderId="67" xfId="0" applyNumberFormat="1" applyFont="1" applyFill="1" applyBorder="1" applyAlignment="1">
      <alignment vertical="center"/>
    </xf>
    <xf numFmtId="1" fontId="24" fillId="7" borderId="95" xfId="0" applyNumberFormat="1" applyFont="1" applyFill="1" applyBorder="1" applyAlignment="1">
      <alignment vertical="center"/>
    </xf>
    <xf numFmtId="1" fontId="24" fillId="7" borderId="32" xfId="0" applyNumberFormat="1" applyFont="1" applyFill="1" applyBorder="1" applyAlignment="1">
      <alignment vertical="center"/>
    </xf>
    <xf numFmtId="0" fontId="52" fillId="2" borderId="4" xfId="0" applyFont="1" applyFill="1" applyBorder="1" applyAlignment="1">
      <alignment horizontal="center"/>
    </xf>
    <xf numFmtId="0" fontId="52" fillId="2" borderId="6" xfId="0" applyFont="1" applyFill="1" applyBorder="1" applyAlignment="1">
      <alignment horizontal="center"/>
    </xf>
    <xf numFmtId="0" fontId="6" fillId="4" borderId="0" xfId="1" applyFill="1" applyAlignment="1" applyProtection="1">
      <alignment horizontal="center"/>
    </xf>
    <xf numFmtId="0" fontId="27" fillId="12" borderId="63" xfId="10" applyBorder="1" applyAlignment="1" applyProtection="1">
      <alignment horizontal="center"/>
    </xf>
    <xf numFmtId="0" fontId="27" fillId="12" borderId="70" xfId="10" applyBorder="1" applyAlignment="1" applyProtection="1">
      <alignment horizontal="center"/>
    </xf>
    <xf numFmtId="0" fontId="27" fillId="12" borderId="64" xfId="10" applyBorder="1" applyAlignment="1" applyProtection="1">
      <alignment horizontal="center"/>
    </xf>
    <xf numFmtId="0" fontId="50" fillId="27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1" fillId="12" borderId="72" xfId="10" applyFont="1" applyBorder="1" applyAlignment="1" applyProtection="1">
      <alignment horizontal="center"/>
    </xf>
    <xf numFmtId="0" fontId="51" fillId="12" borderId="71" xfId="10" applyFont="1" applyBorder="1" applyAlignment="1" applyProtection="1">
      <alignment horizontal="center"/>
    </xf>
    <xf numFmtId="0" fontId="12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167" fontId="26" fillId="11" borderId="36" xfId="9" applyNumberFormat="1" applyBorder="1" applyAlignment="1" applyProtection="1">
      <alignment horizontal="center" vertical="center"/>
    </xf>
    <xf numFmtId="167" fontId="26" fillId="11" borderId="62" xfId="9" applyNumberFormat="1" applyBorder="1" applyAlignment="1" applyProtection="1">
      <alignment horizontal="center" vertical="center"/>
    </xf>
    <xf numFmtId="0" fontId="17" fillId="0" borderId="38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167" fontId="17" fillId="4" borderId="38" xfId="2" applyNumberFormat="1" applyFont="1" applyFill="1" applyBorder="1" applyAlignment="1" applyProtection="1">
      <alignment horizontal="center" vertical="center"/>
    </xf>
    <xf numFmtId="167" fontId="17" fillId="4" borderId="14" xfId="2" applyNumberFormat="1" applyFont="1" applyFill="1" applyBorder="1" applyAlignment="1" applyProtection="1">
      <alignment horizontal="center" vertical="center"/>
    </xf>
    <xf numFmtId="167" fontId="17" fillId="4" borderId="13" xfId="2" applyNumberFormat="1" applyFont="1" applyFill="1" applyBorder="1" applyAlignment="1" applyProtection="1">
      <alignment horizontal="center" vertical="center"/>
    </xf>
    <xf numFmtId="9" fontId="17" fillId="15" borderId="38" xfId="2" applyFont="1" applyFill="1" applyBorder="1" applyAlignment="1" applyProtection="1">
      <alignment horizontal="center" vertical="center"/>
    </xf>
    <xf numFmtId="9" fontId="17" fillId="15" borderId="14" xfId="2" applyFont="1" applyFill="1" applyBorder="1" applyAlignment="1" applyProtection="1">
      <alignment horizontal="center" vertical="center"/>
    </xf>
    <xf numFmtId="9" fontId="17" fillId="15" borderId="13" xfId="2" applyFont="1" applyFill="1" applyBorder="1" applyAlignment="1" applyProtection="1">
      <alignment horizontal="center" vertical="center"/>
    </xf>
    <xf numFmtId="9" fontId="17" fillId="0" borderId="38" xfId="2" applyFont="1" applyBorder="1" applyAlignment="1" applyProtection="1">
      <alignment horizontal="center" vertical="center" wrapText="1"/>
    </xf>
    <xf numFmtId="9" fontId="17" fillId="0" borderId="14" xfId="2" applyFont="1" applyBorder="1" applyAlignment="1" applyProtection="1">
      <alignment horizontal="center" vertical="center" wrapText="1"/>
    </xf>
    <xf numFmtId="9" fontId="17" fillId="0" borderId="13" xfId="2" applyFont="1" applyBorder="1" applyAlignment="1" applyProtection="1">
      <alignment horizontal="center" vertical="center" wrapText="1"/>
    </xf>
    <xf numFmtId="167" fontId="0" fillId="15" borderId="38" xfId="0" applyNumberFormat="1" applyFill="1" applyBorder="1" applyAlignment="1">
      <alignment horizontal="center" vertical="center"/>
    </xf>
    <xf numFmtId="167" fontId="0" fillId="15" borderId="14" xfId="0" applyNumberFormat="1" applyFill="1" applyBorder="1" applyAlignment="1">
      <alignment horizontal="center" vertical="center"/>
    </xf>
    <xf numFmtId="167" fontId="0" fillId="15" borderId="13" xfId="0" applyNumberFormat="1" applyFill="1" applyBorder="1" applyAlignment="1">
      <alignment horizontal="center" vertical="center"/>
    </xf>
    <xf numFmtId="167" fontId="0" fillId="4" borderId="38" xfId="0" applyNumberFormat="1" applyFill="1" applyBorder="1" applyAlignment="1">
      <alignment horizontal="center" vertical="center"/>
    </xf>
    <xf numFmtId="167" fontId="0" fillId="4" borderId="14" xfId="0" applyNumberFormat="1" applyFill="1" applyBorder="1" applyAlignment="1">
      <alignment horizontal="center" vertical="center"/>
    </xf>
    <xf numFmtId="167" fontId="0" fillId="4" borderId="13" xfId="0" applyNumberFormat="1" applyFill="1" applyBorder="1" applyAlignment="1">
      <alignment horizontal="center" vertical="center"/>
    </xf>
    <xf numFmtId="0" fontId="17" fillId="15" borderId="38" xfId="0" applyFont="1" applyFill="1" applyBorder="1" applyAlignment="1">
      <alignment horizontal="center" vertical="center" wrapText="1"/>
    </xf>
    <xf numFmtId="0" fontId="17" fillId="15" borderId="14" xfId="0" applyFont="1" applyFill="1" applyBorder="1" applyAlignment="1">
      <alignment horizontal="center" vertical="center" wrapText="1"/>
    </xf>
    <xf numFmtId="0" fontId="17" fillId="15" borderId="13" xfId="0" applyFont="1" applyFill="1" applyBorder="1" applyAlignment="1">
      <alignment horizontal="center" vertical="center" wrapText="1"/>
    </xf>
    <xf numFmtId="167" fontId="17" fillId="15" borderId="38" xfId="2" applyNumberFormat="1" applyFont="1" applyFill="1" applyBorder="1" applyAlignment="1" applyProtection="1">
      <alignment horizontal="center" vertical="center"/>
    </xf>
    <xf numFmtId="167" fontId="17" fillId="15" borderId="14" xfId="2" applyNumberFormat="1" applyFont="1" applyFill="1" applyBorder="1" applyAlignment="1" applyProtection="1">
      <alignment horizontal="center" vertical="center"/>
    </xf>
    <xf numFmtId="167" fontId="17" fillId="15" borderId="13" xfId="2" applyNumberFormat="1" applyFont="1" applyFill="1" applyBorder="1" applyAlignment="1" applyProtection="1">
      <alignment horizontal="center" vertical="center"/>
    </xf>
    <xf numFmtId="1" fontId="17" fillId="15" borderId="38" xfId="2" applyNumberFormat="1" applyFont="1" applyFill="1" applyBorder="1" applyAlignment="1" applyProtection="1">
      <alignment horizontal="center" vertical="center"/>
    </xf>
    <xf numFmtId="1" fontId="17" fillId="15" borderId="14" xfId="2" applyNumberFormat="1" applyFont="1" applyFill="1" applyBorder="1" applyAlignment="1" applyProtection="1">
      <alignment horizontal="center" vertical="center"/>
    </xf>
    <xf numFmtId="1" fontId="17" fillId="15" borderId="13" xfId="2" applyNumberFormat="1" applyFont="1" applyFill="1" applyBorder="1" applyAlignment="1" applyProtection="1">
      <alignment horizontal="center" vertical="center"/>
    </xf>
    <xf numFmtId="0" fontId="17" fillId="15" borderId="57" xfId="0" applyFont="1" applyFill="1" applyBorder="1" applyAlignment="1">
      <alignment horizontal="center" vertical="center"/>
    </xf>
    <xf numFmtId="0" fontId="17" fillId="15" borderId="60" xfId="0" applyFont="1" applyFill="1" applyBorder="1" applyAlignment="1">
      <alignment horizontal="center" vertical="center"/>
    </xf>
    <xf numFmtId="0" fontId="17" fillId="15" borderId="61" xfId="0" applyFont="1" applyFill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15" borderId="38" xfId="0" applyFill="1" applyBorder="1" applyAlignment="1">
      <alignment horizontal="center" vertical="center"/>
    </xf>
    <xf numFmtId="0" fontId="0" fillId="15" borderId="14" xfId="0" applyFill="1" applyBorder="1" applyAlignment="1">
      <alignment horizontal="center" vertical="center"/>
    </xf>
    <xf numFmtId="0" fontId="0" fillId="15" borderId="13" xfId="0" applyFill="1" applyBorder="1" applyAlignment="1">
      <alignment horizontal="center" vertical="center"/>
    </xf>
    <xf numFmtId="0" fontId="51" fillId="12" borderId="50" xfId="10" applyFont="1" applyBorder="1" applyAlignment="1" applyProtection="1">
      <alignment horizontal="center" vertical="center"/>
    </xf>
    <xf numFmtId="0" fontId="51" fillId="12" borderId="0" xfId="10" applyFont="1" applyBorder="1" applyAlignment="1" applyProtection="1">
      <alignment horizontal="center" vertical="center"/>
    </xf>
    <xf numFmtId="0" fontId="37" fillId="8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7" fillId="12" borderId="39" xfId="10" applyAlignment="1" applyProtection="1">
      <alignment horizontal="center" vertical="center"/>
    </xf>
    <xf numFmtId="0" fontId="27" fillId="12" borderId="48" xfId="10" applyBorder="1" applyAlignment="1" applyProtection="1">
      <alignment horizontal="center" vertical="center"/>
    </xf>
    <xf numFmtId="0" fontId="27" fillId="12" borderId="47" xfId="10" applyBorder="1" applyAlignment="1" applyProtection="1">
      <alignment horizontal="center" vertical="center"/>
      <protection locked="0"/>
    </xf>
    <xf numFmtId="0" fontId="27" fillId="12" borderId="39" xfId="10" applyAlignment="1" applyProtection="1">
      <alignment horizontal="center" vertical="center"/>
      <protection locked="0"/>
    </xf>
    <xf numFmtId="0" fontId="27" fillId="12" borderId="48" xfId="10" applyBorder="1" applyAlignment="1" applyProtection="1">
      <alignment horizontal="center" vertical="center"/>
      <protection locked="0"/>
    </xf>
    <xf numFmtId="2" fontId="0" fillId="2" borderId="14" xfId="0" applyNumberForma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2" fontId="0" fillId="2" borderId="38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7" fillId="12" borderId="39" xfId="10" applyAlignment="1" applyProtection="1">
      <alignment horizontal="center"/>
    </xf>
    <xf numFmtId="0" fontId="31" fillId="4" borderId="0" xfId="0" applyFont="1" applyFill="1" applyAlignment="1">
      <alignment horizontal="left" vertical="center" wrapText="1"/>
    </xf>
    <xf numFmtId="0" fontId="31" fillId="4" borderId="0" xfId="0" applyFont="1" applyFill="1" applyAlignment="1">
      <alignment horizontal="center" vertical="center" wrapText="1"/>
    </xf>
    <xf numFmtId="0" fontId="55" fillId="4" borderId="0" xfId="0" applyFont="1" applyFill="1" applyAlignment="1">
      <alignment horizontal="left" vertical="top"/>
    </xf>
    <xf numFmtId="0" fontId="55" fillId="0" borderId="0" xfId="0" applyFont="1" applyAlignment="1">
      <alignment horizontal="left" vertical="center"/>
    </xf>
    <xf numFmtId="0" fontId="56" fillId="26" borderId="91" xfId="0" applyFont="1" applyFill="1" applyBorder="1" applyAlignment="1">
      <alignment horizontal="left" wrapText="1"/>
    </xf>
    <xf numFmtId="0" fontId="55" fillId="4" borderId="94" xfId="0" applyFont="1" applyFill="1" applyBorder="1" applyAlignment="1">
      <alignment horizontal="left" vertical="top"/>
    </xf>
    <xf numFmtId="0" fontId="53" fillId="12" borderId="26" xfId="10" applyFont="1" applyBorder="1" applyAlignment="1">
      <alignment horizontal="center"/>
    </xf>
    <xf numFmtId="0" fontId="56" fillId="25" borderId="91" xfId="0" applyFont="1" applyFill="1" applyBorder="1" applyAlignment="1">
      <alignment horizontal="left" wrapText="1"/>
    </xf>
    <xf numFmtId="0" fontId="0" fillId="4" borderId="0" xfId="0" applyFill="1"/>
    <xf numFmtId="0" fontId="51" fillId="12" borderId="50" xfId="10" applyFont="1" applyBorder="1" applyAlignment="1">
      <alignment horizontal="center" vertical="center"/>
    </xf>
    <xf numFmtId="0" fontId="51" fillId="12" borderId="0" xfId="10" applyFont="1" applyBorder="1" applyAlignment="1">
      <alignment horizontal="center" vertical="center"/>
    </xf>
    <xf numFmtId="0" fontId="13" fillId="21" borderId="87" xfId="12" applyBorder="1" applyAlignment="1">
      <alignment horizontal="center"/>
    </xf>
    <xf numFmtId="0" fontId="13" fillId="21" borderId="88" xfId="12" applyBorder="1" applyAlignment="1">
      <alignment horizontal="center"/>
    </xf>
    <xf numFmtId="0" fontId="13" fillId="21" borderId="89" xfId="12" applyBorder="1" applyAlignment="1">
      <alignment horizontal="center"/>
    </xf>
    <xf numFmtId="0" fontId="13" fillId="21" borderId="86" xfId="12" applyBorder="1" applyAlignment="1">
      <alignment horizontal="center"/>
    </xf>
    <xf numFmtId="0" fontId="13" fillId="21" borderId="84" xfId="12" applyBorder="1" applyAlignment="1">
      <alignment horizontal="center"/>
    </xf>
    <xf numFmtId="0" fontId="13" fillId="21" borderId="85" xfId="12" applyBorder="1" applyAlignment="1">
      <alignment horizontal="center"/>
    </xf>
    <xf numFmtId="0" fontId="56" fillId="31" borderId="91" xfId="0" applyFont="1" applyFill="1" applyBorder="1" applyAlignment="1">
      <alignment horizontal="left" wrapText="1"/>
    </xf>
  </cellXfs>
  <cellStyles count="13">
    <cellStyle name="40% - Accent3" xfId="12" builtinId="39"/>
    <cellStyle name="Accent3" xfId="11" builtinId="37"/>
    <cellStyle name="Comma" xfId="8" builtinId="3"/>
    <cellStyle name="Good" xfId="9" builtinId="26"/>
    <cellStyle name="Hyperlink" xfId="1" builtinId="8"/>
    <cellStyle name="Input" xfId="10" builtinId="20"/>
    <cellStyle name="Komma 2" xfId="6" xr:uid="{90FDBFB0-C6F6-46C9-BAE3-CB9BBBF79C7C}"/>
    <cellStyle name="Normal" xfId="0" builtinId="0"/>
    <cellStyle name="Normal 2" xfId="3" xr:uid="{FFFF904E-1C1C-4BC1-A8C3-9CDBAE7C7565}"/>
    <cellStyle name="Normal 3" xfId="4" xr:uid="{3D0F2CC4-D054-4F93-8B07-C0519EB42FA6}"/>
    <cellStyle name="Normal 3 2" xfId="5" xr:uid="{86F64A5D-2701-43A8-99D3-324A67220867}"/>
    <cellStyle name="Percent" xfId="2" builtinId="5"/>
    <cellStyle name="Prosent 2" xfId="7" xr:uid="{80B843FC-C6CD-4711-8BFA-677DCFCFA60C}"/>
  </cellStyles>
  <dxfs count="100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1F4E78"/>
      </font>
      <fill>
        <patternFill patternType="solid">
          <fgColor indexed="64"/>
          <bgColor rgb="FFDDEBF7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right style="thin">
          <color rgb="FF7F7F7F"/>
        </right>
      </border>
      <protection locked="0" hidden="0"/>
    </dxf>
    <dxf>
      <numFmt numFmtId="0" formatCode="General"/>
      <fill>
        <patternFill patternType="solid">
          <fgColor indexed="64"/>
          <bgColor theme="0" tint="-0.14999847407452621"/>
        </patternFill>
      </fill>
      <border>
        <right style="thin">
          <color rgb="FF7F7F7F"/>
        </right>
      </border>
      <protection locked="1" hidden="0"/>
    </dxf>
    <dxf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7" tint="0.59999389629810485"/>
        </patternFill>
      </fill>
      <protection locked="1" hidden="0"/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0" formatCode="General"/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0" formatCode="General"/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  <protection locked="1" hidden="0"/>
    </dxf>
    <dxf>
      <font>
        <b/>
        <family val="2"/>
      </font>
      <fill>
        <patternFill>
          <fgColor rgb="FF000000"/>
          <bgColor rgb="FFD9D9D9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border outline="0">
        <top style="thin">
          <color theme="7"/>
        </top>
        <bottom style="thin">
          <color rgb="FF7F7F7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7"/>
          <bgColor theme="7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border outline="0">
        <top style="thin">
          <color theme="7"/>
        </top>
        <bottom style="thin">
          <color rgb="FF7F7F7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7"/>
          <bgColor theme="7"/>
        </patternFill>
      </fill>
      <protection locked="1" hidden="0"/>
    </dxf>
    <dxf>
      <numFmt numFmtId="0" formatCode="General"/>
      <fill>
        <patternFill>
          <fgColor indexed="64"/>
          <bgColor theme="0" tint="-0.14999847407452621"/>
        </patternFill>
      </fill>
      <protection locked="1" hidden="0"/>
    </dxf>
    <dxf>
      <numFmt numFmtId="166" formatCode="#,##0.0"/>
      <fill>
        <patternFill patternType="solid">
          <fgColor indexed="64"/>
          <bgColor theme="0" tint="-0.14999847407452621"/>
        </patternFill>
      </fill>
      <protection locked="1" hidden="0"/>
    </dxf>
    <dxf>
      <numFmt numFmtId="166" formatCode="#,##0.0"/>
      <fill>
        <patternFill>
          <fgColor indexed="64"/>
          <bgColor theme="0" tint="-0.14999847407452621"/>
        </patternFill>
      </fill>
      <protection locked="1" hidden="0"/>
    </dxf>
    <dxf>
      <numFmt numFmtId="3" formatCode="#,##0"/>
      <fill>
        <patternFill>
          <fgColor indexed="64"/>
          <bgColor theme="0" tint="-0.14999847407452621"/>
        </patternFill>
      </fill>
      <protection locked="1" hidden="0"/>
    </dxf>
    <dxf>
      <numFmt numFmtId="0" formatCode="General"/>
      <fill>
        <patternFill>
          <fgColor indexed="64"/>
          <bgColor theme="0" tint="-0.14999847407452621"/>
        </patternFill>
      </fill>
      <protection locked="1" hidden="0"/>
    </dxf>
    <dxf>
      <numFmt numFmtId="165" formatCode="0.0\ %"/>
      <fill>
        <patternFill patternType="solid">
          <fgColor indexed="64"/>
          <bgColor theme="0" tint="-0.14999847407452621"/>
        </patternFill>
      </fill>
      <border diagonalUp="0" diagonalDown="0">
        <left/>
        <right/>
        <top/>
        <bottom style="thin">
          <color rgb="FFFFC000"/>
        </bottom>
      </border>
      <protection locked="1" hidden="0"/>
    </dxf>
    <dxf>
      <fill>
        <patternFill>
          <fgColor indexed="64"/>
          <bgColor theme="0" tint="-0.14999847407452621"/>
        </patternFill>
      </fill>
      <protection locked="1" hidden="0"/>
    </dxf>
    <dxf>
      <numFmt numFmtId="14" formatCode="0.00\ %"/>
      <fill>
        <patternFill>
          <fgColor indexed="64"/>
          <bgColor theme="0" tint="-0.14999847407452621"/>
        </patternFill>
      </fill>
      <protection locked="1" hidden="0"/>
    </dxf>
    <dxf>
      <numFmt numFmtId="0" formatCode="General"/>
      <fill>
        <patternFill>
          <fgColor indexed="64"/>
          <bgColor theme="0" tint="-0.14999847407452621"/>
        </patternFill>
      </fill>
      <protection locked="1" hidden="0"/>
    </dxf>
    <dxf>
      <fill>
        <patternFill>
          <fgColor indexed="64"/>
          <bgColor theme="0" tint="-0.14999847407452621"/>
        </patternFill>
      </fill>
      <protection locked="1" hidden="0"/>
    </dxf>
    <dxf>
      <fill>
        <patternFill>
          <fgColor rgb="FF000000"/>
          <bgColor rgb="FFD9D9D9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1" hidden="0"/>
    </dxf>
    <dxf>
      <numFmt numFmtId="3" formatCode="#,##0"/>
      <fill>
        <patternFill patternType="solid">
          <fgColor indexed="64"/>
          <bgColor theme="0" tint="-0.14999847407452621"/>
        </patternFill>
      </fill>
      <protection locked="1" hidden="0"/>
    </dxf>
    <dxf>
      <numFmt numFmtId="2" formatCode="0.00"/>
      <fill>
        <patternFill patternType="solid">
          <fgColor indexed="64"/>
          <bgColor theme="0" tint="-0.14999847407452621"/>
        </patternFill>
      </fill>
      <protection locked="1" hidden="0"/>
    </dxf>
    <dxf>
      <numFmt numFmtId="3" formatCode="#,##0"/>
      <fill>
        <patternFill patternType="solid">
          <fgColor indexed="64"/>
          <bgColor theme="0" tint="-0.14999847407452621"/>
        </patternFill>
      </fill>
      <protection locked="1" hidden="0"/>
    </dxf>
    <dxf>
      <numFmt numFmtId="3" formatCode="#,##0"/>
      <fill>
        <patternFill patternType="solid">
          <fgColor indexed="64"/>
          <bgColor theme="0" tint="-0.14999847407452621"/>
        </patternFill>
      </fill>
      <protection locked="1" hidden="0"/>
    </dxf>
    <dxf>
      <numFmt numFmtId="0" formatCode="General"/>
      <fill>
        <patternFill patternType="solid">
          <fgColor indexed="64"/>
          <bgColor theme="0" tint="-0.14999847407452621"/>
        </patternFill>
      </fill>
      <protection locked="1" hidden="0"/>
    </dxf>
    <dxf>
      <numFmt numFmtId="0" formatCode="General"/>
      <fill>
        <patternFill patternType="solid">
          <fgColor indexed="64"/>
          <bgColor theme="0" tint="-0.14999847407452621"/>
        </patternFill>
      </fill>
      <border>
        <left style="thin">
          <color rgb="FF7F7F7F"/>
        </left>
      </border>
      <protection locked="1" hidden="0"/>
    </dxf>
    <dxf>
      <border>
        <left style="thin">
          <color rgb="FF7F7F7F"/>
        </left>
      </border>
      <protection locked="0" hidden="0"/>
    </dxf>
    <dxf>
      <numFmt numFmtId="3" formatCode="#,##0"/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right style="thin">
          <color rgb="FF7F7F7F"/>
        </right>
      </border>
      <protection locked="0" hidden="0"/>
    </dxf>
    <dxf>
      <fill>
        <patternFill patternType="solid">
          <fgColor indexed="64"/>
          <bgColor theme="0" tint="-0.14999847407452621"/>
        </patternFill>
      </fill>
      <border>
        <right style="thin">
          <color rgb="FF7F7F7F"/>
        </right>
      </border>
      <protection locked="1" hidden="0"/>
    </dxf>
    <dxf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127</xdr:row>
      <xdr:rowOff>85725</xdr:rowOff>
    </xdr:from>
    <xdr:to>
      <xdr:col>14</xdr:col>
      <xdr:colOff>295275</xdr:colOff>
      <xdr:row>132</xdr:row>
      <xdr:rowOff>131618</xdr:rowOff>
    </xdr:to>
    <xdr:sp macro="" textlink="">
      <xdr:nvSpPr>
        <xdr:cNvPr id="12" name="Bildeforklaring formet som et avrundet rektangel 40">
          <a:extLst>
            <a:ext uri="{FF2B5EF4-FFF2-40B4-BE49-F238E27FC236}">
              <a16:creationId xmlns:a16="http://schemas.microsoft.com/office/drawing/2014/main" id="{98ECC9BF-6148-4A3C-A5B9-785144A000F5}"/>
            </a:ext>
          </a:extLst>
        </xdr:cNvPr>
        <xdr:cNvSpPr/>
      </xdr:nvSpPr>
      <xdr:spPr>
        <a:xfrm>
          <a:off x="9610724" y="27051000"/>
          <a:ext cx="11296651" cy="1017443"/>
        </a:xfrm>
        <a:prstGeom prst="wedgeRoundRectCallout">
          <a:avLst>
            <a:gd name="adj1" fmla="val -64107"/>
            <a:gd name="adj2" fmla="val -18592"/>
            <a:gd name="adj3" fmla="val 16667"/>
          </a:avLst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b-NO" sz="900" baseline="0">
              <a:solidFill>
                <a:sysClr val="windowText" lastClr="000000"/>
              </a:solidFill>
            </a:rPr>
            <a:t>For hvert løsningsforslag (nr. 1, nr. 2, nr. 3 og nr. 4) beregnes den totale avstanden. </a:t>
          </a:r>
          <a:br>
            <a:rPr lang="nb-NO" sz="900" baseline="0">
              <a:solidFill>
                <a:sysClr val="windowText" lastClr="000000"/>
              </a:solidFill>
            </a:rPr>
          </a:br>
          <a:br>
            <a:rPr lang="nb-NO" sz="900" baseline="0">
              <a:solidFill>
                <a:sysClr val="windowText" lastClr="000000"/>
              </a:solidFill>
            </a:rPr>
          </a:br>
          <a:r>
            <a:rPr lang="nb-NO" sz="900" baseline="0">
              <a:solidFill>
                <a:sysClr val="windowText" lastClr="000000"/>
              </a:solidFill>
            </a:rPr>
            <a:t>Kort avstand gir høy uttelling, </a:t>
          </a:r>
          <a:br>
            <a:rPr lang="nb-NO" sz="900" baseline="0">
              <a:solidFill>
                <a:sysClr val="windowText" lastClr="000000"/>
              </a:solidFill>
            </a:rPr>
          </a:br>
          <a:r>
            <a:rPr lang="nb-NO" sz="900" baseline="0">
              <a:solidFill>
                <a:sysClr val="windowText" lastClr="000000"/>
              </a:solidFill>
            </a:rPr>
            <a:t>og lang avstand gir lav uttelling.</a:t>
          </a:r>
        </a:p>
      </xdr:txBody>
    </xdr:sp>
    <xdr:clientData/>
  </xdr:twoCellAnchor>
  <xdr:twoCellAnchor>
    <xdr:from>
      <xdr:col>9</xdr:col>
      <xdr:colOff>285750</xdr:colOff>
      <xdr:row>144</xdr:row>
      <xdr:rowOff>0</xdr:rowOff>
    </xdr:from>
    <xdr:to>
      <xdr:col>16</xdr:col>
      <xdr:colOff>590550</xdr:colOff>
      <xdr:row>149</xdr:row>
      <xdr:rowOff>142875</xdr:rowOff>
    </xdr:to>
    <xdr:sp macro="" textlink="">
      <xdr:nvSpPr>
        <xdr:cNvPr id="13" name="Bildeforklaring formet som et avrundet rektangel 40">
          <a:extLst>
            <a:ext uri="{FF2B5EF4-FFF2-40B4-BE49-F238E27FC236}">
              <a16:creationId xmlns:a16="http://schemas.microsoft.com/office/drawing/2014/main" id="{BA0B9DD8-C726-4B68-B2FE-3226DE3EE000}"/>
            </a:ext>
          </a:extLst>
        </xdr:cNvPr>
        <xdr:cNvSpPr/>
      </xdr:nvSpPr>
      <xdr:spPr>
        <a:xfrm>
          <a:off x="14573250" y="30460950"/>
          <a:ext cx="8153400" cy="1133475"/>
        </a:xfrm>
        <a:prstGeom prst="wedgeRoundRectCallout">
          <a:avLst>
            <a:gd name="adj1" fmla="val -64107"/>
            <a:gd name="adj2" fmla="val -18592"/>
            <a:gd name="adj3" fmla="val 16667"/>
          </a:avLst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b-NO" sz="900" baseline="0">
              <a:solidFill>
                <a:sysClr val="windowText" lastClr="000000"/>
              </a:solidFill>
            </a:rPr>
            <a:t>For hver etappe i løsningsforslagene gis det poeng for drivstoffteknologien som skal brukes. </a:t>
          </a:r>
          <a:br>
            <a:rPr lang="nb-NO" sz="900" baseline="0">
              <a:solidFill>
                <a:sysClr val="windowText" lastClr="000000"/>
              </a:solidFill>
            </a:rPr>
          </a:br>
          <a:br>
            <a:rPr lang="nb-NO" sz="900" baseline="0">
              <a:solidFill>
                <a:sysClr val="windowText" lastClr="000000"/>
              </a:solidFill>
            </a:rPr>
          </a:br>
          <a:r>
            <a:rPr lang="nb-NO" sz="900" baseline="0">
              <a:solidFill>
                <a:sysClr val="windowText" lastClr="000000"/>
              </a:solidFill>
            </a:rPr>
            <a:t>Deretter beregnes andel km for hver drivstoffteknologi for hvert løsningsforslag. Til slutt adderes disse, som gir endeling drivstoffpoeng.</a:t>
          </a:r>
        </a:p>
        <a:p>
          <a:pPr algn="l"/>
          <a:r>
            <a:rPr lang="nb-NO" sz="900" baseline="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6</xdr:col>
      <xdr:colOff>1247775</xdr:colOff>
      <xdr:row>155</xdr:row>
      <xdr:rowOff>171450</xdr:rowOff>
    </xdr:from>
    <xdr:to>
      <xdr:col>12</xdr:col>
      <xdr:colOff>2236645</xdr:colOff>
      <xdr:row>157</xdr:row>
      <xdr:rowOff>172519</xdr:rowOff>
    </xdr:to>
    <xdr:sp macro="" textlink="">
      <xdr:nvSpPr>
        <xdr:cNvPr id="14" name="Bildeforklaring formet som et avrundet rektangel 37">
          <a:extLst>
            <a:ext uri="{FF2B5EF4-FFF2-40B4-BE49-F238E27FC236}">
              <a16:creationId xmlns:a16="http://schemas.microsoft.com/office/drawing/2014/main" id="{A6027E0B-C729-4AAD-B153-BD45C6820AD6}"/>
            </a:ext>
          </a:extLst>
        </xdr:cNvPr>
        <xdr:cNvSpPr/>
      </xdr:nvSpPr>
      <xdr:spPr>
        <a:xfrm>
          <a:off x="10363200" y="32565975"/>
          <a:ext cx="8618395" cy="382069"/>
        </a:xfrm>
        <a:prstGeom prst="wedgeRoundRectCallout">
          <a:avLst>
            <a:gd name="adj1" fmla="val -31763"/>
            <a:gd name="adj2" fmla="val 77718"/>
            <a:gd name="adj3" fmla="val 16667"/>
          </a:avLst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b-NO" sz="900">
              <a:solidFill>
                <a:sysClr val="windowText" lastClr="000000"/>
              </a:solidFill>
            </a:rPr>
            <a:t>For </a:t>
          </a:r>
          <a:r>
            <a:rPr lang="nb-NO" sz="900" b="1">
              <a:solidFill>
                <a:sysClr val="windowText" lastClr="000000"/>
              </a:solidFill>
            </a:rPr>
            <a:t>Avstandpoeng </a:t>
          </a:r>
          <a:r>
            <a:rPr lang="nb-NO" sz="900" b="0">
              <a:solidFill>
                <a:sysClr val="windowText" lastClr="000000"/>
              </a:solidFill>
            </a:rPr>
            <a:t>og </a:t>
          </a:r>
          <a:r>
            <a:rPr lang="nb-NO" sz="900" b="1">
              <a:solidFill>
                <a:sysClr val="windowText" lastClr="000000"/>
              </a:solidFill>
            </a:rPr>
            <a:t>Drivstoffpoeng</a:t>
          </a:r>
          <a:r>
            <a:rPr lang="nb-NO" sz="900" b="1" baseline="0">
              <a:solidFill>
                <a:sysClr val="windowText" lastClr="000000"/>
              </a:solidFill>
            </a:rPr>
            <a:t> </a:t>
          </a:r>
          <a:r>
            <a:rPr lang="nb-NO" sz="900" baseline="0">
              <a:solidFill>
                <a:sysClr val="windowText" lastClr="000000"/>
              </a:solidFill>
            </a:rPr>
            <a:t>brukes verdiene fra steg 1 og steg 2.</a:t>
          </a:r>
          <a:endParaRPr lang="nb-NO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314325</xdr:colOff>
      <xdr:row>164</xdr:row>
      <xdr:rowOff>104776</xdr:rowOff>
    </xdr:from>
    <xdr:to>
      <xdr:col>15</xdr:col>
      <xdr:colOff>590550</xdr:colOff>
      <xdr:row>169</xdr:row>
      <xdr:rowOff>19050</xdr:rowOff>
    </xdr:to>
    <xdr:sp macro="" textlink="">
      <xdr:nvSpPr>
        <xdr:cNvPr id="15" name="Bildeforklaring formet som et avrundet rektangel 40">
          <a:extLst>
            <a:ext uri="{FF2B5EF4-FFF2-40B4-BE49-F238E27FC236}">
              <a16:creationId xmlns:a16="http://schemas.microsoft.com/office/drawing/2014/main" id="{D5122F1A-9E5A-423A-ABA2-23457C49C4F6}"/>
            </a:ext>
          </a:extLst>
        </xdr:cNvPr>
        <xdr:cNvSpPr/>
      </xdr:nvSpPr>
      <xdr:spPr>
        <a:xfrm>
          <a:off x="14582775" y="34642426"/>
          <a:ext cx="7353300" cy="1019174"/>
        </a:xfrm>
        <a:prstGeom prst="wedgeRoundRectCallout">
          <a:avLst>
            <a:gd name="adj1" fmla="val -64107"/>
            <a:gd name="adj2" fmla="val -18592"/>
            <a:gd name="adj3" fmla="val 16667"/>
          </a:avLst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b-NO" sz="900" baseline="0">
              <a:solidFill>
                <a:sysClr val="windowText" lastClr="000000"/>
              </a:solidFill>
            </a:rPr>
            <a:t>Det beregnes en andel for hvor mye masser hvert løsningsforslag utgjør av totalen.</a:t>
          </a:r>
          <a:br>
            <a:rPr lang="nb-NO" sz="900" baseline="0">
              <a:solidFill>
                <a:sysClr val="windowText" lastClr="000000"/>
              </a:solidFill>
            </a:rPr>
          </a:br>
          <a:endParaRPr lang="nb-NO" sz="900" baseline="0">
            <a:solidFill>
              <a:sysClr val="windowText" lastClr="000000"/>
            </a:solidFill>
          </a:endParaRPr>
        </a:p>
        <a:p>
          <a:pPr algn="l"/>
          <a:r>
            <a:rPr lang="nb-NO" sz="900" baseline="0">
              <a:solidFill>
                <a:sysClr val="windowText" lastClr="000000"/>
              </a:solidFill>
            </a:rPr>
            <a:t>Avstandpoeng og drivstoffpoeng legges sammen. Summen av disse multipliseres med andel masser.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5943600</xdr:colOff>
      <xdr:row>15</xdr:row>
      <xdr:rowOff>76200</xdr:rowOff>
    </xdr:from>
    <xdr:to>
      <xdr:col>13</xdr:col>
      <xdr:colOff>88900</xdr:colOff>
      <xdr:row>39</xdr:row>
      <xdr:rowOff>77681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128BF3-217D-5CB9-76CA-4F8D11756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25175" y="3667125"/>
          <a:ext cx="5724525" cy="470683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9F5EDB-8578-4F53-90E8-76A2520CE91A}" name="Table2" displayName="Table2" ref="D45:E49" totalsRowShown="0" headerRowDxfId="72" dataDxfId="71" tableBorderDxfId="70">
  <autoFilter ref="D45:E49" xr:uid="{579F5EDB-8578-4F53-90E8-76A2520CE91A}"/>
  <tableColumns count="2">
    <tableColumn id="1" xr3:uid="{A4D15E8A-624B-48BC-8B81-107EFE2D787F}" name="Størrelsesklasse" dataDxfId="69"/>
    <tableColumn id="2" xr3:uid="{162C3EF1-2F80-4032-81B3-5A5A025906A5}" name="Vekting" dataDxfId="68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CC1AE6C-6A5D-470A-94DA-DA19CC5D3AAF}" name="Table211" displayName="Table211" ref="A45:B49" totalsRowShown="0" headerRowDxfId="67" dataDxfId="66" tableBorderDxfId="65">
  <autoFilter ref="A45:B49" xr:uid="{5CC1AE6C-6A5D-470A-94DA-DA19CC5D3AAF}"/>
  <tableColumns count="2">
    <tableColumn id="1" xr3:uid="{E79E8DE1-BBF8-4D25-985A-88E07EA391BC}" name="Drivstofftype" dataDxfId="64"/>
    <tableColumn id="2" xr3:uid="{E6FCFAF1-1AE8-4D7A-923A-0F37FFA3CADB}" name="Vekting" dataDxfId="63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4E936F6-CBE2-4A34-AEB6-B2A33479AF47}" name="Table1527" displayName="Table1527" ref="A5:M35" totalsRowShown="0" headerRowDxfId="99" dataDxfId="98">
  <autoFilter ref="A5:M35" xr:uid="{DE9BC3E4-5FAB-4956-B0EE-C7E41D128B0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sortState xmlns:xlrd2="http://schemas.microsoft.com/office/spreadsheetml/2017/richdata2" ref="A6:M21">
    <sortCondition ref="D6:D21"/>
  </sortState>
  <tableColumns count="13">
    <tableColumn id="1" xr3:uid="{9C83EA97-8C28-4D39-BE0F-186134B4BD7B}" name="Nr." dataDxfId="97">
      <calculatedColumnFormula array="1">ROW()-ROW(Table1527[#Headers])</calculatedColumnFormula>
    </tableColumn>
    <tableColumn id="2" xr3:uid="{AC4C4021-D9E2-470C-BCD2-3F6670F934B5}" name="Maskinmodell" dataDxfId="96"/>
    <tableColumn id="3" xr3:uid="{FD332008-39E1-40C8-8ADB-4FEAABDCE017}" name="Type kjøretøy" dataDxfId="95"/>
    <tableColumn id="4" xr3:uid="{8B5C5D81-F12D-41FC-8AEA-514DE6F4880F}" name="Drivstofftype (nedtrekksmeny)" dataDxfId="94"/>
    <tableColumn id="5" xr3:uid="{F15EC41C-0146-4F38-8AAB-1EB53B80D1D2}" name="Størrelse [tonn] (kun maskiner over 250kg)" dataDxfId="93"/>
    <tableColumn id="8" xr3:uid="{8712FB2B-2207-4C7F-95EA-930EB099ECB5}" name="Maskintimer" dataDxfId="92"/>
    <tableColumn id="9" xr3:uid="{60F1FA84-D374-40D9-8198-67D63D5B161B}" name="Reg nr." dataDxfId="91"/>
    <tableColumn id="6" xr3:uid="{A573EB43-EC96-439E-8832-9A48D9126D48}" name="Størrelsesklasse" dataDxfId="90">
      <calculatedColumnFormula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calculatedColumnFormula>
    </tableColumn>
    <tableColumn id="7" xr3:uid="{F3E98E5D-F48C-40D1-9551-F27240A6D382}" name="Drivstoffvekting" dataDxfId="89">
      <calculatedColumnFormula array="1">_xlfn.SWITCH(Table1527[[#This Row],[Drivstofftype (nedtrekksmeny)]],"Elektrisk/Hydrogen",Grunnlag!$B$13,"Biogass",Grunnlag!$B$14,"Biodrivstoff",Grunnlag!$B$15,"Fossil",Grunnlag!$B$16,"Ugyldig drivstofftype")</calculatedColumnFormula>
    </tableColumn>
    <tableColumn id="10" xr3:uid="{89DC1077-A828-4D20-B03A-0F30F63437A9}" name="Maskintimer vektet" dataDxfId="88">
      <calculatedColumnFormula array="1">_xlfn.SWITCH(Table1527[[#This Row],[Størrelsesklasse]],1,Grunnlag!$B$9/Grunnlag!$B$9,2,Grunnlag!$B$10/Grunnlag!$B$9,3,Grunnlag!$B$11/Grunnlag!$B$9,4,Grunnlag!$B$12/Grunnlag!$B$9,0)*Table1527[[#This Row],[Maskintimer]]</calculatedColumnFormula>
    </tableColumn>
    <tableColumn id="11" xr3:uid="{57598AD7-B18C-4811-BC7C-1ACBD8021D44}" name="Normert fossilt forbruk ved 100% fossil drift [liter diesel]" dataDxfId="87">
      <calculatedColumnFormula array="1">_xlfn.SWITCH(Table1527[[#This Row],[Størrelsesklasse]],1,Grunnlag!$B$9,2,Grunnlag!$B$10,3,Grunnlag!$B$11,4,Grunnlag!$B$12,"Ugyldig størrelsesklasse")*Table1527[[#This Row],[Maskintimer]]</calculatedColumnFormula>
    </tableColumn>
    <tableColumn id="13" xr3:uid="{2C22D7BC-3780-411C-83FA-6B914315E8D6}" name="Utslipp [tonn CO2 ekvivalenter]" dataDxfId="86">
      <calculatedColumnFormula>IF(Table1527[[#This Row],[Drivstofftype (nedtrekksmeny)]]="Fossil",Grunnlag!$B$2,0)*Table1527[[#This Row],[Normert fossilt forbruk ved 100% fossil drift '[liter diesel']]]/1000</calculatedColumnFormula>
    </tableColumn>
    <tableColumn id="12" xr3:uid="{FF3728F6-76E6-4C23-BE25-CD096BD49924}" name="Maskintimer-poeng" dataDxfId="85">
      <calculatedColumnFormula>Table1527[[#This Row],[Drivstoffvekting]]*Table1527[[#This Row],[Maskintimer vektet]]</calculatedColumnFormula>
    </tableColumn>
  </tableColumns>
  <tableStyleInfo name="TableStyleLight1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490773-59D0-4F64-BA34-663333BAED56}" name="Table2638" displayName="Table2638" ref="A40:J45" totalsRowShown="0" headerRowDxfId="84" dataDxfId="83">
  <autoFilter ref="A40:J45" xr:uid="{1D35E21D-A0EE-4D3D-A8E6-D453BEFC607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8546BEB5-B4AC-49F3-B731-999EC27D53DE}" name="Drivstofftype" dataDxfId="82"/>
    <tableColumn id="2" xr3:uid="{AEF2F0BC-A14A-4AC5-953C-F083806D867C}" name="Maskintimer" dataDxfId="81"/>
    <tableColumn id="3" xr3:uid="{8A5B681D-D913-4448-AE00-762B55CBC6EF}" name="Andel maskintimer" dataDxfId="80">
      <calculatedColumnFormula>Table2638[[#This Row],[Maskintimer]]/$B$45</calculatedColumnFormula>
    </tableColumn>
    <tableColumn id="4" xr3:uid="{F08D5D6D-8808-434D-A3EB-1E7417EA5901}" name="Maskintimer vektet" dataDxfId="79"/>
    <tableColumn id="11" xr3:uid="{83326414-9183-481C-96AD-7F7A636E21CE}" name="Andel maskintimer vektet" dataDxfId="78">
      <calculatedColumnFormula>Table2638[[#This Row],[Maskintimer vektet]]/$D$45</calculatedColumnFormula>
    </tableColumn>
    <tableColumn id="5" xr3:uid="{E75E5288-5F91-4BAE-B593-C356A327B781}" name="Normert fossilt forbruk ved 100% fossil drift [liter diesel]" dataDxfId="77">
      <calculatedColumnFormula>SUMIF(Table1527[Drivstofftype (nedtrekksmeny)],"Elektrisk/Hydrogen",Table1527[Normert fossilt forbruk ved 100% fossil drift '[liter diesel']])</calculatedColumnFormula>
    </tableColumn>
    <tableColumn id="7" xr3:uid="{C2A6B4A3-E784-4BB7-84FD-309AD19B5DBC}" name="Maskintimer-poeng" dataDxfId="76">
      <calculatedColumnFormula>#N/A</calculatedColumnFormula>
    </tableColumn>
    <tableColumn id="10" xr3:uid="{A0EC1939-51D0-47F0-AB79-92A7AA5B172B}" name="Utslipp [tonn C02 ekvivalenter]" dataDxfId="75"/>
    <tableColumn id="8" xr3:uid="{FD27F2CF-3FBA-4294-8223-6701A84B718D}" name="Utslipp kuttet [tonn C02 ekvivalenter]" dataDxfId="74"/>
    <tableColumn id="9" xr3:uid="{DBFD5585-E054-4925-8480-AF357731A90C}" name="Beregnet totalpoeng mot vektede maskintimer" dataDxfId="73">
      <calculatedColumnFormula>Table2638[[#This Row],[Maskintimer-poeng]]/$D$45</calculatedColumnFormula>
    </tableColumn>
  </tableColumns>
  <tableStyleInfo name="TableStyleLight1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CB8A412E-A1E3-40A5-8D76-B74540E586AC}" name="Table26389101320" displayName="Table26389101320" ref="A59:H60" totalsRowShown="0" headerRowDxfId="62" dataDxfId="61">
  <autoFilter ref="A59:H60" xr:uid="{1D35E21D-A0EE-4D3D-A8E6-D453BEFC607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54121AFE-5CC6-4E45-A14A-E49015D77E90}" name="Antall tonn" dataDxfId="60">
      <calculatedColumnFormula>SUM(C11:C28,C38:C55)</calculatedColumnFormula>
    </tableColumn>
    <tableColumn id="2" xr3:uid="{1E431FC7-991D-45F2-BF76-AF7F6E65F922}" name="Antall km" dataDxfId="59">
      <calculatedColumnFormula>SUM(K11:K28,K38:K55)</calculatedColumnFormula>
    </tableColumn>
    <tableColumn id="3" xr3:uid="{57AF5AB3-7083-459C-B4AC-B53569A43DC3}" name="Distansepoeng" dataDxfId="58">
      <calculatedColumnFormula>SUM(L11:L28,L38:L55)</calculatedColumnFormula>
    </tableColumn>
    <tableColumn id="6" xr3:uid="{1472D9B0-0792-459D-8E11-5AEC0DBC0F5E}" name="Drivstoffpoeng" dataDxfId="57">
      <calculatedColumnFormula>SUM(O11:O28,O38:O55)</calculatedColumnFormula>
    </tableColumn>
    <tableColumn id="12" xr3:uid="{D3C2DB8B-31CA-4C58-869F-2C29A7360959}" name="Totalpoeng" dataDxfId="56">
      <calculatedColumnFormula>Table26389101320[[#This Row],[Distansepoeng]]+Table26389101320[[#This Row],[Drivstoffpoeng]]</calculatedColumnFormula>
    </tableColumn>
    <tableColumn id="11" xr3:uid="{11D3C2A0-EBF9-4497-BF51-E3FB8ED8D0CA}" name="Normert fossilt forbruk ved 100% fossil drift [liter diesel]" dataDxfId="55">
      <calculatedColumnFormula>SUM(P11:P28,P39:P55)</calculatedColumnFormula>
    </tableColumn>
    <tableColumn id="7" xr3:uid="{BDE177C0-5F22-49A1-AFF7-E44D8B1AFD8A}" name="Utslipp [tonn C02 ekvivalenter]" dataDxfId="54">
      <calculatedColumnFormula>SUM(Q11:Q28,Q38:Q55)</calculatedColumnFormula>
    </tableColumn>
    <tableColumn id="10" xr3:uid="{4A03789E-281C-4E79-B186-9050459D3B9B}" name="Utslipp kuttet [tonn C02 ekvivalenter]" dataDxfId="53">
      <calculatedColumnFormula>Table26389101320[[#This Row],[Normert fossilt forbruk ved 100% fossil drift '[liter diesel']]]*Grunnlag!B2/1000-Table26389101320[[#This Row],[Utslipp '[tonn C02 ekvivalenter']]]</calculatedColumnFormula>
    </tableColumn>
  </tableColumns>
  <tableStyleInfo name="TableStyleLight1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B4DB5B-FE4A-4FD2-8554-DEE5E75AEA6B}" name="Table15272" displayName="Table15272" ref="A5:E35" totalsRowShown="0" headerRowDxfId="52" dataDxfId="51">
  <autoFilter ref="A5:E35" xr:uid="{DE9BC3E4-5FAB-4956-B0EE-C7E41D128B01}">
    <filterColumn colId="0" hiddenButton="1"/>
    <filterColumn colId="1" hiddenButton="1"/>
    <filterColumn colId="2" hiddenButton="1"/>
    <filterColumn colId="3" hiddenButton="1"/>
    <filterColumn colId="4" hiddenButton="1"/>
  </autoFilter>
  <sortState xmlns:xlrd2="http://schemas.microsoft.com/office/spreadsheetml/2017/richdata2" ref="A6:M21">
    <sortCondition ref="D6:D21"/>
  </sortState>
  <tableColumns count="5">
    <tableColumn id="1" xr3:uid="{E0E7BB26-9040-4C5D-BF48-396D987321EF}" name="Nr." dataDxfId="50"/>
    <tableColumn id="2" xr3:uid="{BEAF2D05-8BDB-484D-B6A2-010B35484991}" name="-" dataDxfId="49"/>
    <tableColumn id="3" xr3:uid="{3181F39B-33F3-4E26-B50B-C7294B185FBF}" name="Type kjøretøy" dataDxfId="48"/>
    <tableColumn id="4" xr3:uid="{6649FAF3-07B3-4B1B-8BE6-E64ACA7EC5F2}" name="Drivstofftype " dataDxfId="47"/>
    <tableColumn id="5" xr3:uid="{7497E1DB-B2FF-4F59-8724-0DE52634D6E4}" name="Antall biler i bilpark" dataDxfId="46"/>
  </tableColumns>
  <tableStyleInfo name="TableStyleLight1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6FED99-2591-4C44-975B-C8E5E522839D}" name="Table3" displayName="Table3" ref="A1:B23" totalsRowShown="0" headerRowDxfId="45" dataDxfId="44" tableBorderDxfId="43">
  <autoFilter ref="A1:B23" xr:uid="{C76FED99-2591-4C44-975B-C8E5E522839D}"/>
  <tableColumns count="2">
    <tableColumn id="1" xr3:uid="{A4BDE592-39E7-459B-AA86-7F62003EBF96}" name="Forklaring" dataDxfId="42"/>
    <tableColumn id="2" xr3:uid="{3E7E59E1-A229-4511-BD2F-E4DDF2D6A0A2}" name="Tall" dataDxfId="41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www.miljodirektoratet.no/ansvarsomrader/klima/for-myndigheter/kutte-utslipp-av-klimagasser/klima-og-energiplanlegging/tabeller-for-omregning-fra-energivarer-til-kwh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BCF88-FC06-4A00-95CE-BD87D576F3C5}">
  <sheetPr>
    <tabColor theme="8"/>
  </sheetPr>
  <dimension ref="A1:K51"/>
  <sheetViews>
    <sheetView topLeftCell="A12" zoomScale="115" zoomScaleNormal="115" workbookViewId="0">
      <selection activeCell="H28" sqref="H28"/>
    </sheetView>
  </sheetViews>
  <sheetFormatPr defaultRowHeight="15"/>
  <cols>
    <col min="1" max="1" width="26.140625" customWidth="1"/>
    <col min="2" max="5" width="21.7109375" customWidth="1"/>
    <col min="6" max="6" width="14" customWidth="1"/>
    <col min="7" max="7" width="27.42578125" customWidth="1"/>
  </cols>
  <sheetData>
    <row r="1" spans="1:11" ht="66" customHeight="1">
      <c r="A1" s="320" t="s">
        <v>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3.25">
      <c r="A3" s="35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37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37" t="s">
        <v>312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37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37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37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38" t="s">
        <v>317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194" t="s">
        <v>180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194" t="s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194" t="s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194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194" t="s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207" t="s">
        <v>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.75" thickBot="1">
      <c r="A18" s="209" t="s">
        <v>10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75" thickBot="1">
      <c r="A19" s="321" t="s">
        <v>11</v>
      </c>
      <c r="B19" s="322"/>
      <c r="C19" s="2"/>
      <c r="D19" s="2"/>
      <c r="E19" s="2"/>
      <c r="F19" s="2"/>
      <c r="G19" s="2"/>
      <c r="H19" s="2"/>
      <c r="I19" s="2"/>
      <c r="J19" s="2"/>
      <c r="K19" s="2"/>
    </row>
    <row r="20" spans="1:11" ht="15.75" thickBot="1">
      <c r="A20" s="323" t="s">
        <v>12</v>
      </c>
      <c r="B20" s="324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3.25">
      <c r="A22" s="16" t="s">
        <v>13</v>
      </c>
      <c r="B22" s="31"/>
      <c r="C22" s="190"/>
      <c r="D22" s="190"/>
      <c r="E22" s="325"/>
      <c r="F22" s="326"/>
      <c r="G22" s="2"/>
      <c r="H22" s="2"/>
      <c r="J22" s="2"/>
      <c r="K22" s="2"/>
    </row>
    <row r="23" spans="1:11" ht="15.75">
      <c r="A23" s="191"/>
      <c r="B23" s="191"/>
      <c r="C23" s="191"/>
      <c r="D23" s="191"/>
      <c r="E23" s="184"/>
      <c r="F23" s="185"/>
      <c r="G23" s="185"/>
      <c r="H23" s="185"/>
      <c r="I23" s="185"/>
      <c r="J23" s="2"/>
      <c r="K23" s="2"/>
    </row>
    <row r="24" spans="1:11">
      <c r="A24" s="239" t="s">
        <v>14</v>
      </c>
      <c r="B24" s="317"/>
      <c r="C24" s="318"/>
      <c r="D24" s="319"/>
      <c r="E24" s="185"/>
      <c r="F24" s="185"/>
      <c r="G24" s="185"/>
      <c r="H24" s="185"/>
      <c r="I24" s="185"/>
      <c r="J24" s="2"/>
      <c r="K24" s="2"/>
    </row>
    <row r="25" spans="1:11">
      <c r="A25" s="238" t="s">
        <v>15</v>
      </c>
      <c r="B25" s="317"/>
      <c r="C25" s="318"/>
      <c r="D25" s="319"/>
      <c r="E25" s="185"/>
      <c r="F25" s="185"/>
      <c r="G25" s="185"/>
      <c r="H25" s="185"/>
      <c r="I25" s="185"/>
      <c r="J25" s="2"/>
      <c r="K25" s="2"/>
    </row>
    <row r="26" spans="1:11">
      <c r="A26" s="238" t="s">
        <v>16</v>
      </c>
      <c r="B26" s="317"/>
      <c r="C26" s="318"/>
      <c r="D26" s="319"/>
      <c r="E26" s="189"/>
      <c r="F26" s="189"/>
      <c r="G26" s="189"/>
      <c r="H26" s="189"/>
      <c r="I26" s="189"/>
      <c r="J26" s="2"/>
      <c r="K26" s="2"/>
    </row>
    <row r="27" spans="1:11">
      <c r="A27" s="240"/>
      <c r="B27" s="317"/>
      <c r="C27" s="318"/>
      <c r="D27" s="319"/>
      <c r="E27" s="185"/>
      <c r="F27" s="185"/>
      <c r="G27" s="185"/>
      <c r="H27" s="185"/>
      <c r="I27" s="185"/>
      <c r="J27" s="2"/>
      <c r="K27" s="2"/>
    </row>
    <row r="28" spans="1:11">
      <c r="A28" s="184"/>
      <c r="B28" s="184"/>
      <c r="C28" s="184"/>
      <c r="D28" s="184"/>
      <c r="E28" s="184"/>
      <c r="F28" s="185"/>
      <c r="G28" s="185"/>
      <c r="H28" s="185"/>
      <c r="I28" s="185"/>
      <c r="J28" s="2"/>
      <c r="K28" s="2"/>
    </row>
    <row r="29" spans="1:11">
      <c r="A29" s="185"/>
      <c r="B29" s="185"/>
      <c r="C29" s="185"/>
      <c r="D29" s="185"/>
      <c r="E29" s="185"/>
      <c r="F29" s="185"/>
      <c r="G29" s="185"/>
      <c r="H29" s="185"/>
      <c r="I29" s="185"/>
      <c r="J29" s="2"/>
      <c r="K29" s="2"/>
    </row>
    <row r="30" spans="1:11" ht="45">
      <c r="A30" s="241"/>
      <c r="B30" s="241" t="s">
        <v>17</v>
      </c>
      <c r="C30" s="242" t="s">
        <v>18</v>
      </c>
      <c r="D30" s="242" t="s">
        <v>19</v>
      </c>
      <c r="E30" s="243" t="s">
        <v>20</v>
      </c>
      <c r="F30" s="185" t="s">
        <v>327</v>
      </c>
      <c r="G30" s="185"/>
      <c r="H30" s="189"/>
      <c r="I30" s="189"/>
      <c r="J30" s="2"/>
      <c r="K30" s="2"/>
    </row>
    <row r="31" spans="1:11">
      <c r="A31" s="244" t="s">
        <v>21</v>
      </c>
      <c r="B31" s="186">
        <f>Maskinliste!F45</f>
        <v>0</v>
      </c>
      <c r="C31" s="186">
        <f>Maskinliste!H45</f>
        <v>0</v>
      </c>
      <c r="D31" s="195">
        <f>Maskinliste!I45</f>
        <v>0</v>
      </c>
      <c r="E31" s="187" t="e">
        <f>Maskinliste!J45</f>
        <v>#DIV/0!</v>
      </c>
      <c r="F31" s="189" t="str">
        <f>IF(COUNTA(Table1527[[Maskinmodell]:[Reg nr.]])=0,"Maskinpark ikke utfyllt","")</f>
        <v>Maskinpark ikke utfyllt</v>
      </c>
      <c r="G31" s="185"/>
      <c r="H31" s="185"/>
      <c r="I31" s="185"/>
      <c r="J31" s="2"/>
      <c r="K31" s="2"/>
    </row>
    <row r="32" spans="1:11">
      <c r="A32" s="245" t="s">
        <v>5</v>
      </c>
      <c r="B32" s="195" cm="1">
        <f t="array" ref="B32">Table26389101320[Normert fossilt forbruk ved 100% fossil drift '[liter diesel']]</f>
        <v>0</v>
      </c>
      <c r="C32" s="195" cm="1">
        <f t="array" ref="C32">Table26389101320[Utslipp '[tonn C02 ekvivalenter']]</f>
        <v>0</v>
      </c>
      <c r="D32" s="195" cm="1">
        <f t="array" ref="D32">Table26389101320[Utslipp kuttet '[tonn C02 ekvivalenter']]</f>
        <v>0</v>
      </c>
      <c r="E32" s="187" t="e" cm="1">
        <f t="array" ref="E32">Table26389101320[Totalpoeng]</f>
        <v>#DIV/0!</v>
      </c>
      <c r="F32" s="189" t="str">
        <f>IF(AND(COUNTIF(Massetransport!C6:C7,"&lt;&gt;0")=0,COUNTIF(Massetransport!C32:C34,"&lt;&gt;0")=0),"Massetransport ikke utfylt",IF(OR(Massetransport!B6&lt;&gt;Massetransport!C6,Massetransport!B7&lt;&gt;Massetransport!C7,Massetransport!B32&lt;&gt;Massetransport!C32,Massetransport!B33&lt;&gt;Massetransport!C33,Massetransport!B34&lt;&gt;Massetransport!C34),"Massetransport ikke ferdig utfylt",""))</f>
        <v>Massetransport ikke utfylt</v>
      </c>
      <c r="G32" s="185"/>
      <c r="H32" s="185"/>
      <c r="I32" s="185"/>
      <c r="J32" s="2"/>
      <c r="K32" s="2"/>
    </row>
    <row r="33" spans="1:11">
      <c r="A33" s="185"/>
      <c r="B33" s="185"/>
      <c r="C33" s="185"/>
      <c r="D33" s="185"/>
      <c r="E33" s="185"/>
      <c r="F33" s="185"/>
      <c r="G33" s="185"/>
      <c r="H33" s="189"/>
      <c r="I33" s="189"/>
      <c r="J33" s="2"/>
      <c r="K33" s="2"/>
    </row>
    <row r="34" spans="1:11">
      <c r="A34" s="241"/>
      <c r="B34" s="241" t="s">
        <v>22</v>
      </c>
      <c r="C34" s="242" t="s">
        <v>23</v>
      </c>
      <c r="D34" s="242" t="s">
        <v>24</v>
      </c>
      <c r="E34" s="265"/>
      <c r="F34" s="185" t="s">
        <v>325</v>
      </c>
      <c r="G34" s="185"/>
      <c r="H34" s="189"/>
      <c r="I34" s="189"/>
      <c r="J34" s="2"/>
      <c r="K34" s="2"/>
    </row>
    <row r="35" spans="1:11">
      <c r="A35" s="244" t="s">
        <v>25</v>
      </c>
      <c r="B35" s="186">
        <f>Persontransport!B41</f>
        <v>0</v>
      </c>
      <c r="C35" s="186">
        <f>Persontransport!B40</f>
        <v>0</v>
      </c>
      <c r="D35" s="210" t="e">
        <f>Persontransport!C40</f>
        <v>#DIV/0!</v>
      </c>
      <c r="E35" s="210"/>
      <c r="F35" s="189" t="str">
        <f>IF(B35=0,"Persontransport ikke utfylt","")</f>
        <v>Persontransport ikke utfylt</v>
      </c>
      <c r="G35" s="185"/>
      <c r="H35" s="189"/>
      <c r="I35" s="189"/>
      <c r="J35" s="2"/>
      <c r="K35" s="2"/>
    </row>
    <row r="36" spans="1:11">
      <c r="A36" s="185"/>
      <c r="B36" s="185"/>
      <c r="C36" s="185"/>
      <c r="D36" s="185"/>
      <c r="E36" s="185"/>
      <c r="F36" s="185"/>
      <c r="G36" s="185"/>
      <c r="H36" s="185"/>
      <c r="I36" s="185"/>
      <c r="J36" s="2"/>
      <c r="K36" s="2"/>
    </row>
    <row r="37" spans="1:11" ht="30">
      <c r="A37" s="241"/>
      <c r="B37" s="241"/>
      <c r="C37" s="242"/>
      <c r="D37" s="242" t="s">
        <v>26</v>
      </c>
      <c r="E37" s="243"/>
      <c r="F37" s="185" t="s">
        <v>326</v>
      </c>
      <c r="G37" s="185"/>
      <c r="H37" s="185"/>
      <c r="I37" s="185"/>
      <c r="J37" s="2"/>
      <c r="K37" s="2"/>
    </row>
    <row r="38" spans="1:11">
      <c r="A38" s="244" t="s">
        <v>7</v>
      </c>
      <c r="B38" s="186">
        <f>Materialbruk!H15</f>
        <v>0</v>
      </c>
      <c r="C38" s="186" t="s">
        <v>27</v>
      </c>
      <c r="D38" s="195">
        <f>Materialbruk!H16</f>
        <v>0</v>
      </c>
      <c r="E38" s="187"/>
      <c r="F38" s="189" t="str">
        <f>IF(COUNTBLANK(Materialbruk!G6:G12)=5,"Materialbruk ikke utfylt",IF(COUNTBLANK(Materialbruk!G6:G12)&gt;0,"Energiramme ikke ferdig utfylt",""))</f>
        <v>Energiramme ikke ferdig utfylt</v>
      </c>
      <c r="G38" s="185"/>
      <c r="H38" s="185"/>
      <c r="I38" s="185"/>
      <c r="J38" s="2"/>
      <c r="K38" s="2"/>
    </row>
    <row r="39" spans="1:11">
      <c r="A39" s="245" t="s">
        <v>8</v>
      </c>
      <c r="B39" s="195">
        <f>Energiramme!C7</f>
        <v>0</v>
      </c>
      <c r="C39" s="195" t="s">
        <v>28</v>
      </c>
      <c r="D39" s="210" t="e">
        <f>Energiramme!D7</f>
        <v>#DIV/0!</v>
      </c>
      <c r="E39" s="187"/>
      <c r="F39" s="189" t="str">
        <f>IF(B39=0,"Energiramme ikke utfylt","")</f>
        <v>Energiramme ikke utfylt</v>
      </c>
      <c r="G39" s="185"/>
      <c r="H39" s="185"/>
      <c r="I39" s="185"/>
      <c r="J39" s="2"/>
      <c r="K39" s="2"/>
    </row>
    <row r="40" spans="1:11">
      <c r="A40" s="185"/>
      <c r="B40" s="185"/>
      <c r="C40" s="185"/>
      <c r="D40" s="185"/>
      <c r="E40" s="185"/>
      <c r="F40" s="185"/>
      <c r="G40" s="185"/>
      <c r="H40" s="185"/>
      <c r="I40" s="185"/>
      <c r="J40" s="2"/>
      <c r="K40" s="2"/>
    </row>
    <row r="41" spans="1:11" ht="15.75" thickBo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.75" thickBot="1">
      <c r="A42" s="196"/>
      <c r="B42" s="266" t="s">
        <v>29</v>
      </c>
      <c r="C42" s="188" t="s">
        <v>30</v>
      </c>
      <c r="E42" s="2"/>
      <c r="F42" s="2"/>
      <c r="G42" s="2"/>
      <c r="H42" s="2"/>
      <c r="I42" s="2"/>
      <c r="J42" s="2"/>
      <c r="K42" s="2"/>
    </row>
    <row r="43" spans="1:11">
      <c r="A43" s="196" t="s">
        <v>21</v>
      </c>
      <c r="B43" s="266">
        <v>0.06</v>
      </c>
      <c r="C43" s="188"/>
      <c r="D43" s="2"/>
      <c r="E43" s="2"/>
      <c r="F43" s="2"/>
      <c r="G43" s="2"/>
      <c r="H43" s="2"/>
      <c r="I43" s="2"/>
      <c r="J43" s="2"/>
      <c r="K43" s="2"/>
    </row>
    <row r="44" spans="1:11">
      <c r="A44" s="197" t="s">
        <v>5</v>
      </c>
      <c r="B44" s="267">
        <v>0.06</v>
      </c>
      <c r="C44" s="198"/>
      <c r="D44" s="2"/>
      <c r="E44" s="2"/>
      <c r="F44" s="2"/>
      <c r="G44" s="2"/>
      <c r="H44" s="2"/>
      <c r="I44" s="2"/>
      <c r="J44" s="2"/>
      <c r="K44" s="2"/>
    </row>
    <row r="45" spans="1:11">
      <c r="A45" s="197" t="s">
        <v>25</v>
      </c>
      <c r="B45" s="267">
        <v>0.06</v>
      </c>
      <c r="C45" s="198"/>
      <c r="D45" s="2"/>
      <c r="E45" s="2"/>
      <c r="F45" s="2"/>
      <c r="G45" s="2"/>
      <c r="H45" s="2"/>
      <c r="I45" s="2"/>
      <c r="J45" s="2"/>
      <c r="K45" s="2"/>
    </row>
    <row r="46" spans="1:11">
      <c r="A46" s="197" t="s">
        <v>7</v>
      </c>
      <c r="B46" s="267">
        <v>0.06</v>
      </c>
      <c r="C46" s="198"/>
      <c r="D46" s="2"/>
      <c r="E46" s="2"/>
      <c r="F46" s="2"/>
      <c r="G46" s="2"/>
      <c r="H46" s="2"/>
      <c r="I46" s="2"/>
      <c r="J46" s="2"/>
      <c r="K46" s="2"/>
    </row>
    <row r="47" spans="1:11" ht="15.75" thickBot="1">
      <c r="A47" s="197" t="s">
        <v>8</v>
      </c>
      <c r="B47" s="267">
        <v>0.06</v>
      </c>
      <c r="C47" s="198"/>
      <c r="D47" s="2"/>
      <c r="E47" s="2"/>
      <c r="F47" s="2"/>
      <c r="G47" s="2"/>
      <c r="H47" s="2"/>
      <c r="I47" s="2"/>
      <c r="J47" s="2"/>
      <c r="K47" s="2"/>
    </row>
    <row r="48" spans="1:11" ht="15.75" thickBot="1">
      <c r="A48" s="256" t="s">
        <v>31</v>
      </c>
      <c r="B48" s="268">
        <f>SUM(B43:B47)</f>
        <v>0.3</v>
      </c>
      <c r="C48" s="257"/>
      <c r="D48" s="2"/>
      <c r="E48" s="2"/>
      <c r="F48" s="2"/>
      <c r="H48" s="2"/>
      <c r="I48" s="2"/>
      <c r="J48" s="2"/>
      <c r="K48" s="2"/>
    </row>
    <row r="49" spans="1:11">
      <c r="A49" s="36"/>
      <c r="B49" s="36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J51" s="2"/>
      <c r="K51" s="2"/>
    </row>
  </sheetData>
  <protectedRanges>
    <protectedRange sqref="B24:D27" name="Område5_4"/>
    <protectedRange algorithmName="SHA-512" hashValue="m8spw81A7VNfmHWUE/AHi5G5dAyOpAWQrfDlmOj6yoKPkLbWfb1ny/mZg4+KjEWeOLCHbKD7cSTiupxGYkJ6Bg==" saltValue="4hjI52EfWSbA2DQr1oeusQ==" spinCount="100000" sqref="B24:D27" name="Område1_4"/>
    <protectedRange algorithmName="SHA-512" hashValue="ydlJt+/CEcrtfKAkn1SRIqT52t2tTRxXtN0QEoKTeJHyJQT2TeVNnMrlct/++6ZwLYEJuHoRq7RrXQNcsJXzmg==" saltValue="n0R8zu2LXmMQyWb4vPaGuw==" spinCount="100000" sqref="A23 A28" name="Område2_4"/>
  </protectedRanges>
  <mergeCells count="8">
    <mergeCell ref="B25:D25"/>
    <mergeCell ref="B26:D26"/>
    <mergeCell ref="B27:D27"/>
    <mergeCell ref="A1:K1"/>
    <mergeCell ref="A19:B19"/>
    <mergeCell ref="A20:B20"/>
    <mergeCell ref="E22:F22"/>
    <mergeCell ref="B24:D24"/>
  </mergeCells>
  <dataValidations disablePrompts="1" count="1">
    <dataValidation type="list" allowBlank="1" showInputMessage="1" showErrorMessage="1" sqref="B27" xr:uid="{D8AC5B92-59BD-475C-944F-19C8893E5483}">
      <formula1>"Budsjett,Regnskap"</formula1>
    </dataValidation>
  </dataValidations>
  <hyperlinks>
    <hyperlink ref="A11" location="MASSETRANSPORT!A1" display="Kjøretøy" xr:uid="{AAD4A223-B7DF-4345-9C37-D207C2C6D057}"/>
    <hyperlink ref="A10" location="MASKINER!A1" display="Maskiner" xr:uid="{35052644-79B4-4AF2-9909-F1FE0293EC3D}"/>
    <hyperlink ref="A10:C10" location="Maskinliste!A1" display="Maskiner" xr:uid="{84740AC1-A1A0-45CD-B165-97FF6E5F9C2C}"/>
    <hyperlink ref="A11:C11" location="Massetransport!A1" display="Massetransport" xr:uid="{44F36E30-BD1A-4B0B-9766-B2A8A0655ED1}"/>
    <hyperlink ref="A12" location="MASKINER!A1" display="Maskiner" xr:uid="{011844F7-4C2D-4D49-A368-C663B07BAD1C}"/>
    <hyperlink ref="A12:C12" location="Persontransport!A1" display="Materialbruk" xr:uid="{7CFB8DE6-A008-4362-8C2F-1E8B590927A6}"/>
    <hyperlink ref="A14" location="MASKINER!A1" display="Maskiner" xr:uid="{29CB0537-57B7-4E83-9C30-5AB49DF20596}"/>
    <hyperlink ref="A13" location="Persontransport!A1" display="Maskiner" xr:uid="{9A9E0E5B-2962-4754-9500-1E0CF83DD7FF}"/>
    <hyperlink ref="A18" location="Veiledning!A1" display="Veileder" xr:uid="{CE7B55A4-F8CC-484B-9FFA-4AC09D50532A}"/>
  </hyperlinks>
  <pageMargins left="0.7" right="0.7" top="0.75" bottom="0.75" header="0.3" footer="0.3"/>
  <headerFooter>
    <oddFooter>&amp;L_x000D_&amp;1#&amp;"Aptos"&amp;10&amp;K000000 Norconsult - Standard Assignment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9D6E-276F-4FCF-B392-4DA9A79B196E}">
  <sheetPr>
    <tabColor theme="8" tint="0.59999389629810485"/>
  </sheetPr>
  <dimension ref="A1:BS576"/>
  <sheetViews>
    <sheetView topLeftCell="A49" zoomScaleNormal="115" workbookViewId="0"/>
  </sheetViews>
  <sheetFormatPr defaultColWidth="9.140625" defaultRowHeight="15"/>
  <cols>
    <col min="1" max="1" width="20.5703125" customWidth="1"/>
    <col min="2" max="2" width="18.85546875" customWidth="1"/>
    <col min="3" max="3" width="19.42578125" customWidth="1"/>
    <col min="4" max="4" width="46.5703125" customWidth="1"/>
    <col min="5" max="5" width="15.85546875" customWidth="1"/>
    <col min="6" max="6" width="18.85546875" customWidth="1"/>
    <col min="7" max="7" width="33.28515625" customWidth="1"/>
    <col min="8" max="8" width="28.28515625" customWidth="1"/>
    <col min="9" max="9" width="15.7109375" customWidth="1"/>
    <col min="10" max="10" width="18.85546875" customWidth="1"/>
    <col min="13" max="13" width="47" bestFit="1" customWidth="1"/>
    <col min="14" max="18" width="11" customWidth="1"/>
    <col min="19" max="19" width="10" customWidth="1"/>
  </cols>
  <sheetData>
    <row r="1" spans="1:63" s="247" customFormat="1" ht="74.25" customHeight="1">
      <c r="A1" s="246" t="s">
        <v>32</v>
      </c>
    </row>
    <row r="2" spans="1:63" ht="23.25">
      <c r="A2" s="3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4"/>
      <c r="V2" s="34"/>
      <c r="W2" s="2"/>
      <c r="X2" s="2"/>
      <c r="Y2" s="2"/>
      <c r="Z2" s="2"/>
      <c r="AA2" s="2"/>
      <c r="AB2" s="2"/>
      <c r="AC2" s="2"/>
      <c r="AD2" s="2"/>
      <c r="AE2" s="34"/>
      <c r="AF2" s="34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 spans="1:63">
      <c r="A3" s="38" t="s">
        <v>33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4"/>
      <c r="V3" s="34"/>
      <c r="W3" s="2"/>
      <c r="X3" s="2"/>
      <c r="Y3" s="2"/>
      <c r="Z3" s="2"/>
      <c r="AA3" s="2"/>
      <c r="AB3" s="2"/>
      <c r="AC3" s="2"/>
      <c r="AD3" s="2"/>
      <c r="AE3" s="34"/>
      <c r="AF3" s="34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</row>
    <row r="4" spans="1:63">
      <c r="A4" s="194" t="s">
        <v>4</v>
      </c>
      <c r="B4" s="2" t="s">
        <v>318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4"/>
      <c r="V4" s="34"/>
      <c r="W4" s="2"/>
      <c r="X4" s="2"/>
      <c r="Y4" s="2"/>
      <c r="Z4" s="2"/>
      <c r="AA4" s="2"/>
      <c r="AB4" s="2"/>
      <c r="AC4" s="2"/>
      <c r="AD4" s="2"/>
      <c r="AE4" s="34"/>
      <c r="AF4" s="34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</row>
    <row r="5" spans="1:63">
      <c r="A5" s="194" t="s">
        <v>5</v>
      </c>
      <c r="B5" s="2" t="s">
        <v>318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4"/>
      <c r="V5" s="34"/>
      <c r="W5" s="2"/>
      <c r="X5" s="2"/>
      <c r="Y5" s="2"/>
      <c r="Z5" s="2"/>
      <c r="AA5" s="2"/>
      <c r="AB5" s="2"/>
      <c r="AC5" s="2"/>
      <c r="AD5" s="2"/>
      <c r="AE5" s="34"/>
      <c r="AF5" s="34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>
      <c r="A6" s="194" t="s">
        <v>6</v>
      </c>
      <c r="B6" s="2" t="s">
        <v>319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4"/>
      <c r="V6" s="34"/>
      <c r="W6" s="2"/>
      <c r="X6" s="2"/>
      <c r="Y6" s="2"/>
      <c r="Z6" s="2"/>
      <c r="AA6" s="2"/>
      <c r="AB6" s="2"/>
      <c r="AC6" s="2"/>
      <c r="AD6" s="2"/>
      <c r="AE6" s="34"/>
      <c r="AF6" s="34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>
      <c r="A7" s="194" t="s">
        <v>7</v>
      </c>
      <c r="B7" s="2" t="s">
        <v>319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34"/>
      <c r="V7" s="34"/>
      <c r="W7" s="2"/>
      <c r="X7" s="2"/>
      <c r="Y7" s="2"/>
      <c r="Z7" s="2"/>
      <c r="AA7" s="2"/>
      <c r="AB7" s="2"/>
      <c r="AC7" s="2"/>
      <c r="AD7" s="2"/>
      <c r="AE7" s="34"/>
      <c r="AF7" s="34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</row>
    <row r="8" spans="1:63">
      <c r="A8" s="194" t="s">
        <v>8</v>
      </c>
      <c r="B8" s="2" t="s">
        <v>319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34"/>
      <c r="V8" s="34"/>
      <c r="W8" s="2"/>
      <c r="X8" s="2"/>
      <c r="Y8" s="2"/>
      <c r="Z8" s="2"/>
      <c r="AA8" s="2"/>
      <c r="AB8" s="2"/>
      <c r="AC8" s="2"/>
      <c r="AD8" s="2"/>
      <c r="AE8" s="34"/>
      <c r="AF8" s="34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>
      <c r="A9" s="19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34"/>
      <c r="V9" s="34"/>
      <c r="W9" s="2"/>
      <c r="X9" s="2"/>
      <c r="Y9" s="2"/>
      <c r="Z9" s="2"/>
      <c r="AA9" s="2"/>
      <c r="AB9" s="2"/>
      <c r="AC9" s="2"/>
      <c r="AD9" s="2"/>
      <c r="AE9" s="34"/>
      <c r="AF9" s="34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1:63">
      <c r="A10" s="38" t="s">
        <v>34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4"/>
      <c r="V10" s="34"/>
      <c r="W10" s="2"/>
      <c r="X10" s="2"/>
      <c r="Y10" s="2"/>
      <c r="Z10" s="2"/>
      <c r="AA10" s="2"/>
      <c r="AB10" s="2"/>
      <c r="AC10" s="2"/>
      <c r="AD10" s="2"/>
      <c r="AE10" s="34"/>
      <c r="AF10" s="3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ht="15.75" thickBot="1">
      <c r="A11" s="2" t="s">
        <v>35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34"/>
      <c r="V11" s="34"/>
      <c r="W11" s="2"/>
      <c r="X11" s="2"/>
      <c r="Y11" s="2"/>
      <c r="Z11" s="2"/>
      <c r="AA11" s="2"/>
      <c r="AB11" s="2"/>
      <c r="AC11" s="2"/>
      <c r="AD11" s="2"/>
      <c r="AE11" s="34"/>
      <c r="AF11" s="34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 spans="1:63" ht="15.75" thickBot="1">
      <c r="A12" s="321" t="s">
        <v>11</v>
      </c>
      <c r="B12" s="32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34"/>
      <c r="V12" s="34"/>
      <c r="W12" s="2"/>
      <c r="X12" s="2"/>
      <c r="Y12" s="2"/>
      <c r="Z12" s="2"/>
      <c r="AA12" s="2"/>
      <c r="AB12" s="2"/>
      <c r="AC12" s="2"/>
      <c r="AD12" s="2"/>
      <c r="AE12" s="34"/>
      <c r="AF12" s="34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1:63" ht="15.75" thickBot="1">
      <c r="A13" s="323" t="s">
        <v>12</v>
      </c>
      <c r="B13" s="324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34"/>
      <c r="V13" s="34"/>
      <c r="W13" s="2"/>
      <c r="X13" s="2"/>
      <c r="Y13" s="2"/>
      <c r="Z13" s="2"/>
      <c r="AA13" s="2"/>
      <c r="AB13" s="2"/>
      <c r="AC13" s="2"/>
      <c r="AD13" s="2"/>
      <c r="AE13" s="34"/>
      <c r="AF13" s="3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 spans="1:6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34"/>
      <c r="V14" s="34"/>
      <c r="W14" s="2"/>
      <c r="X14" s="2"/>
      <c r="Y14" s="2"/>
      <c r="Z14" s="2"/>
      <c r="AA14" s="2"/>
      <c r="AB14" s="2"/>
      <c r="AC14" s="2"/>
      <c r="AD14" s="2"/>
      <c r="AE14" s="34"/>
      <c r="AF14" s="34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3">
      <c r="A15" s="207" t="s">
        <v>36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34"/>
      <c r="V15" s="34"/>
      <c r="W15" s="2"/>
      <c r="X15" s="2"/>
      <c r="Y15" s="2"/>
      <c r="Z15" s="2"/>
      <c r="AA15" s="2"/>
      <c r="AB15" s="2"/>
      <c r="AC15" s="2"/>
      <c r="AD15" s="2"/>
      <c r="AE15" s="34"/>
      <c r="AF15" s="34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</row>
    <row r="16" spans="1:63">
      <c r="A16" s="209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34"/>
      <c r="V16" s="34"/>
      <c r="W16" s="2"/>
      <c r="X16" s="2"/>
      <c r="Y16" s="2"/>
      <c r="Z16" s="2"/>
      <c r="AA16" s="2"/>
      <c r="AB16" s="2"/>
      <c r="AC16" s="2"/>
      <c r="AD16" s="2"/>
      <c r="AE16" s="34"/>
      <c r="AF16" s="34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</row>
    <row r="17" spans="1:7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34"/>
      <c r="V17" s="34"/>
      <c r="W17" s="2"/>
      <c r="X17" s="2"/>
      <c r="Y17" s="2"/>
      <c r="Z17" s="2"/>
      <c r="AA17" s="2"/>
      <c r="AB17" s="2"/>
      <c r="AC17" s="2"/>
      <c r="AD17" s="2"/>
      <c r="AE17" s="34"/>
      <c r="AF17" s="34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1:70">
      <c r="A18" s="3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34"/>
      <c r="V18" s="34"/>
      <c r="W18" s="2"/>
      <c r="X18" s="2"/>
      <c r="Y18" s="2"/>
      <c r="Z18" s="2"/>
      <c r="AA18" s="2"/>
      <c r="AB18" s="2"/>
      <c r="AC18" s="2"/>
      <c r="AD18" s="2"/>
      <c r="AE18" s="34"/>
      <c r="AF18" s="34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</row>
    <row r="19" spans="1:70">
      <c r="A19" s="3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34"/>
      <c r="V19" s="34"/>
      <c r="W19" s="2"/>
      <c r="X19" s="2"/>
      <c r="Y19" s="2"/>
      <c r="Z19" s="2"/>
      <c r="AA19" s="2"/>
      <c r="AB19" s="2"/>
      <c r="AC19" s="2"/>
      <c r="AD19" s="2"/>
      <c r="AE19" s="34"/>
      <c r="AF19" s="34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</row>
    <row r="20" spans="1:70">
      <c r="A20" s="3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34"/>
      <c r="V20" s="34"/>
      <c r="W20" s="2"/>
      <c r="X20" s="2"/>
      <c r="Y20" s="2"/>
      <c r="Z20" s="2"/>
      <c r="AA20" s="2"/>
      <c r="AB20" s="2"/>
      <c r="AC20" s="2"/>
      <c r="AD20" s="2"/>
      <c r="AE20" s="34"/>
      <c r="AF20" s="34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</row>
    <row r="21" spans="1:70">
      <c r="A21" s="3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34"/>
      <c r="V21" s="34"/>
      <c r="W21" s="2"/>
      <c r="X21" s="2"/>
      <c r="Y21" s="2"/>
      <c r="Z21" s="2"/>
      <c r="AA21" s="2"/>
      <c r="AB21" s="2"/>
      <c r="AC21" s="2"/>
      <c r="AD21" s="2"/>
      <c r="AE21" s="34"/>
      <c r="AF21" s="34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</row>
    <row r="22" spans="1:70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</row>
    <row r="23" spans="1:70" ht="21">
      <c r="A23" s="370" t="s">
        <v>38</v>
      </c>
      <c r="B23" s="370"/>
      <c r="C23" s="370"/>
      <c r="D23" s="37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1"/>
      <c r="Z23" s="41"/>
      <c r="AA23" s="42"/>
      <c r="AB23" s="4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</row>
    <row r="24" spans="1:70" ht="23.25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2"/>
      <c r="Z24" s="2"/>
      <c r="AA24" s="36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70">
      <c r="A25" s="36" t="s">
        <v>39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70">
      <c r="A26" s="36" t="s">
        <v>40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</row>
    <row r="27" spans="1:70">
      <c r="A27" s="36" t="s">
        <v>41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</row>
    <row r="28" spans="1:70" ht="15.75">
      <c r="A28" s="36"/>
      <c r="B28" s="36"/>
      <c r="C28" s="45"/>
      <c r="D28" s="45"/>
      <c r="E28" s="45"/>
      <c r="F28" s="45"/>
      <c r="G28" s="36"/>
      <c r="H28" s="36"/>
      <c r="I28" s="36"/>
      <c r="J28" s="36"/>
      <c r="K28" s="36"/>
      <c r="L28" s="36"/>
      <c r="M28" s="36"/>
      <c r="N28" s="46"/>
      <c r="O28" s="46"/>
      <c r="P28" s="47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0">
      <c r="A29" s="36"/>
      <c r="B29" s="39"/>
      <c r="C29" s="39"/>
      <c r="D29" s="39"/>
      <c r="E29" s="39"/>
      <c r="F29" s="39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 ht="15.75">
      <c r="A30" s="48" t="s">
        <v>42</v>
      </c>
      <c r="B30" s="39"/>
      <c r="C30" s="39"/>
      <c r="D30" s="39"/>
      <c r="E30" s="39"/>
      <c r="F30" s="49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>
      <c r="A31" s="36" t="s">
        <v>43</v>
      </c>
      <c r="B31" s="39"/>
      <c r="C31" s="39"/>
      <c r="D31" s="39"/>
      <c r="E31" s="39"/>
      <c r="F31" s="49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1:70">
      <c r="A32" s="368" t="s">
        <v>44</v>
      </c>
      <c r="B32" s="369"/>
      <c r="C32" s="369"/>
      <c r="D32" s="369"/>
      <c r="E32" s="369"/>
      <c r="F32" s="36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0">
      <c r="A33" s="36"/>
      <c r="B33" s="39"/>
      <c r="C33" s="39"/>
      <c r="D33" s="39"/>
      <c r="E33" s="39"/>
      <c r="F33" s="49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0">
      <c r="A34" s="36" t="s">
        <v>45</v>
      </c>
      <c r="B34" s="39"/>
      <c r="C34" s="39"/>
      <c r="D34" s="39"/>
      <c r="E34" s="39"/>
      <c r="F34" s="49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 ht="30">
      <c r="A35" s="4" t="s">
        <v>46</v>
      </c>
      <c r="B35" s="4" t="s">
        <v>47</v>
      </c>
      <c r="C35" s="5" t="s">
        <v>48</v>
      </c>
      <c r="D35" s="5" t="s">
        <v>49</v>
      </c>
      <c r="E35" s="4" t="s">
        <v>50</v>
      </c>
      <c r="F35" s="4" t="s">
        <v>51</v>
      </c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>
      <c r="A36" s="21" t="s">
        <v>52</v>
      </c>
      <c r="B36" s="21" t="s">
        <v>53</v>
      </c>
      <c r="C36" s="21" t="s">
        <v>54</v>
      </c>
      <c r="D36" s="21">
        <v>25</v>
      </c>
      <c r="E36" s="22">
        <v>2000</v>
      </c>
      <c r="F36" s="21" t="s">
        <v>55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</row>
    <row r="37" spans="1:70">
      <c r="A37" s="21" t="s">
        <v>56</v>
      </c>
      <c r="B37" s="21" t="s">
        <v>57</v>
      </c>
      <c r="C37" s="21" t="s">
        <v>58</v>
      </c>
      <c r="D37" s="21">
        <v>5.5</v>
      </c>
      <c r="E37" s="22">
        <v>1000</v>
      </c>
      <c r="F37" s="21" t="s">
        <v>59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0">
      <c r="A38" s="36"/>
      <c r="B38" s="39"/>
      <c r="C38" s="39"/>
      <c r="D38" s="39"/>
      <c r="E38" s="39"/>
      <c r="F38" s="49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0">
      <c r="A39" s="50" t="s">
        <v>60</v>
      </c>
      <c r="B39" s="39"/>
      <c r="C39" s="39"/>
      <c r="D39" s="39"/>
      <c r="E39" s="39"/>
      <c r="F39" s="49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0">
      <c r="A40" s="51"/>
      <c r="B40" s="39"/>
      <c r="C40" s="39"/>
      <c r="D40" s="39"/>
      <c r="E40" s="39"/>
      <c r="F40" s="49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>
      <c r="A41" s="52" t="s">
        <v>61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36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0">
      <c r="A42" s="52" t="s">
        <v>62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36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0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36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0">
      <c r="A44" s="53" t="s">
        <v>63</v>
      </c>
      <c r="B44" s="2"/>
      <c r="C44" s="2"/>
      <c r="D44" s="53" t="s">
        <v>64</v>
      </c>
      <c r="E44" s="52"/>
      <c r="F44" s="52"/>
      <c r="G44" s="2"/>
      <c r="H44" s="2"/>
      <c r="I44" s="2"/>
      <c r="J44" s="2"/>
      <c r="K44" s="2"/>
      <c r="L44" s="2"/>
      <c r="M44" s="2"/>
      <c r="N44" s="2"/>
      <c r="O44" s="2"/>
      <c r="P44" s="52"/>
      <c r="Q44" s="52"/>
      <c r="R44" s="52"/>
      <c r="S44" s="2"/>
      <c r="T44" s="2"/>
      <c r="U44" s="2"/>
      <c r="V44" s="2"/>
      <c r="W44" s="2"/>
      <c r="X44" s="2"/>
      <c r="Y44" s="2"/>
      <c r="Z44" s="2"/>
      <c r="AA44" s="2"/>
      <c r="AB44" s="36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</row>
    <row r="45" spans="1:70">
      <c r="A45" s="54" t="s">
        <v>65</v>
      </c>
      <c r="B45" s="54" t="s">
        <v>29</v>
      </c>
      <c r="C45" s="2"/>
      <c r="D45" s="54" t="s">
        <v>66</v>
      </c>
      <c r="E45" s="54" t="s">
        <v>29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36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</row>
    <row r="46" spans="1:70">
      <c r="A46" s="55" t="s">
        <v>54</v>
      </c>
      <c r="B46" s="55">
        <v>10</v>
      </c>
      <c r="C46" s="2"/>
      <c r="D46" s="55" t="s">
        <v>67</v>
      </c>
      <c r="E46" s="55">
        <v>1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36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</row>
    <row r="47" spans="1:70">
      <c r="A47" s="55" t="s">
        <v>68</v>
      </c>
      <c r="B47" s="55">
        <v>7</v>
      </c>
      <c r="C47" s="2"/>
      <c r="D47" s="55" t="s">
        <v>69</v>
      </c>
      <c r="E47" s="55">
        <v>1.5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6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</row>
    <row r="48" spans="1:70">
      <c r="A48" s="56" t="s">
        <v>70</v>
      </c>
      <c r="B48" s="55">
        <v>6</v>
      </c>
      <c r="C48" s="2"/>
      <c r="D48" s="56" t="s">
        <v>71</v>
      </c>
      <c r="E48" s="55">
        <v>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6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</row>
    <row r="49" spans="1:70">
      <c r="A49" s="192" t="s">
        <v>72</v>
      </c>
      <c r="B49" s="192">
        <v>0</v>
      </c>
      <c r="C49" s="2"/>
      <c r="D49" s="57" t="s">
        <v>73</v>
      </c>
      <c r="E49" s="57">
        <v>2.5</v>
      </c>
      <c r="F49" s="52"/>
      <c r="G49" s="2"/>
      <c r="H49" s="2"/>
      <c r="I49" s="2"/>
      <c r="J49" s="2"/>
      <c r="K49" s="2"/>
      <c r="L49" s="52"/>
      <c r="M49" s="2"/>
      <c r="N49" s="2"/>
      <c r="O49" s="2"/>
      <c r="P49" s="52"/>
      <c r="Q49" s="52"/>
      <c r="R49" s="52"/>
      <c r="S49" s="52"/>
      <c r="T49" s="52"/>
      <c r="U49" s="52"/>
      <c r="V49" s="52"/>
      <c r="W49" s="36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</row>
    <row r="50" spans="1:70">
      <c r="A50" s="53"/>
      <c r="B50" s="52"/>
      <c r="C50" s="52"/>
      <c r="D50" s="58" t="s">
        <v>74</v>
      </c>
      <c r="E50" s="52"/>
      <c r="F50" s="52"/>
      <c r="G50" s="52"/>
      <c r="H50" s="52"/>
      <c r="I50" s="52"/>
      <c r="J50" s="52"/>
      <c r="L50" s="52"/>
      <c r="M50" s="2"/>
      <c r="N50" s="2"/>
      <c r="O50" s="2"/>
      <c r="P50" s="52"/>
      <c r="Q50" s="52"/>
      <c r="R50" s="52"/>
      <c r="S50" s="52"/>
      <c r="T50" s="52"/>
      <c r="U50" s="52"/>
      <c r="V50" s="52"/>
      <c r="W50" s="36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</row>
    <row r="51" spans="1:70" ht="15.75">
      <c r="A51" s="59" t="s">
        <v>75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60"/>
      <c r="U51" s="52"/>
      <c r="V51" s="52"/>
      <c r="W51" s="52"/>
      <c r="X51" s="52"/>
      <c r="Y51" s="52"/>
      <c r="Z51" s="52"/>
      <c r="AA51" s="52"/>
      <c r="AB51" s="36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</row>
    <row r="52" spans="1:70">
      <c r="A52" s="52" t="s">
        <v>76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36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</row>
    <row r="53" spans="1:70">
      <c r="A53" t="s">
        <v>77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36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</row>
    <row r="54" spans="1:70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36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</row>
    <row r="55" spans="1:70">
      <c r="A55" s="52" t="s">
        <v>78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36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</row>
    <row r="56" spans="1:70">
      <c r="A56" s="52" t="s">
        <v>79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36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</row>
    <row r="57" spans="1:70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36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</row>
    <row r="58" spans="1:70">
      <c r="A58" s="60" t="s">
        <v>80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60"/>
      <c r="T58" s="60"/>
      <c r="U58" s="52"/>
      <c r="V58" s="52"/>
      <c r="W58" s="52"/>
      <c r="X58" s="52"/>
      <c r="Y58" s="52"/>
      <c r="Z58" s="52"/>
      <c r="AA58" s="52"/>
      <c r="AB58" s="36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</row>
    <row r="59" spans="1:70">
      <c r="A59" s="52" t="s">
        <v>81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36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</row>
    <row r="60" spans="1:70" ht="60">
      <c r="A60" s="26" t="s">
        <v>65</v>
      </c>
      <c r="B60" s="5" t="s">
        <v>50</v>
      </c>
      <c r="C60" s="5" t="s">
        <v>82</v>
      </c>
      <c r="D60" s="5" t="s">
        <v>83</v>
      </c>
      <c r="E60" s="5" t="s">
        <v>84</v>
      </c>
      <c r="F60" s="6" t="s">
        <v>85</v>
      </c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36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</row>
    <row r="61" spans="1:70">
      <c r="A61" s="61" t="s">
        <v>54</v>
      </c>
      <c r="B61" s="23">
        <v>2000</v>
      </c>
      <c r="C61" s="24">
        <v>0.66666666666666663</v>
      </c>
      <c r="D61" s="23">
        <v>4000</v>
      </c>
      <c r="E61" s="23">
        <v>40000</v>
      </c>
      <c r="F61" s="62">
        <v>8</v>
      </c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36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</row>
    <row r="62" spans="1:70">
      <c r="A62" s="61" t="s">
        <v>86</v>
      </c>
      <c r="B62" s="23">
        <v>0</v>
      </c>
      <c r="C62" s="24">
        <v>0</v>
      </c>
      <c r="D62" s="23">
        <v>0</v>
      </c>
      <c r="E62" s="23">
        <v>0</v>
      </c>
      <c r="F62" s="63">
        <v>0</v>
      </c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36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</row>
    <row r="63" spans="1:70">
      <c r="A63" s="61" t="s">
        <v>58</v>
      </c>
      <c r="B63" s="23">
        <v>1000</v>
      </c>
      <c r="C63" s="24">
        <v>0.33333333333333331</v>
      </c>
      <c r="D63" s="23">
        <v>1000</v>
      </c>
      <c r="E63" s="25">
        <v>0</v>
      </c>
      <c r="F63" s="64">
        <v>0</v>
      </c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36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</row>
    <row r="64" spans="1:70">
      <c r="A64" s="27" t="s">
        <v>31</v>
      </c>
      <c r="B64" s="28">
        <v>3000</v>
      </c>
      <c r="C64" s="29">
        <v>1</v>
      </c>
      <c r="D64" s="28">
        <v>5000</v>
      </c>
      <c r="E64" s="30">
        <v>40000</v>
      </c>
      <c r="F64" s="65">
        <v>8</v>
      </c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36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</row>
    <row r="65" spans="1:70">
      <c r="A65" s="2"/>
      <c r="B65" s="2"/>
      <c r="C65" s="2"/>
      <c r="D65" s="2"/>
      <c r="E65" s="2"/>
      <c r="F65" s="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36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</row>
    <row r="66" spans="1:70">
      <c r="A66" s="2"/>
      <c r="B66" s="2"/>
      <c r="C66" s="2"/>
      <c r="D66" s="2"/>
      <c r="E66" s="2"/>
      <c r="F66" s="2"/>
      <c r="G66" s="52"/>
      <c r="H66" s="66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36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</row>
    <row r="67" spans="1:70" ht="21">
      <c r="A67" s="370" t="s">
        <v>87</v>
      </c>
      <c r="B67" s="370"/>
      <c r="C67" s="370"/>
      <c r="D67" s="37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41"/>
      <c r="AA67" s="42"/>
      <c r="AB67" s="4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</row>
    <row r="68" spans="1:70">
      <c r="A68" s="2"/>
      <c r="B68" s="2"/>
      <c r="C68" s="2"/>
      <c r="D68" s="2"/>
      <c r="E68" s="2"/>
      <c r="F68" s="2"/>
      <c r="G68" s="52"/>
      <c r="H68" s="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36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</row>
    <row r="69" spans="1:70">
      <c r="A69" s="39" t="s">
        <v>88</v>
      </c>
      <c r="B69" s="37"/>
      <c r="C69" s="37"/>
      <c r="D69" s="36"/>
      <c r="E69" s="36"/>
      <c r="F69" s="36"/>
      <c r="G69" s="36"/>
      <c r="H69" s="2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52"/>
      <c r="AB69" s="36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70">
      <c r="A70" s="36" t="s">
        <v>89</v>
      </c>
      <c r="B70" s="37"/>
      <c r="C70" s="37"/>
      <c r="D70" s="36"/>
      <c r="E70" s="36"/>
      <c r="F70" s="36"/>
      <c r="G70" s="36"/>
      <c r="H70" s="2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52"/>
      <c r="AB70" s="36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70">
      <c r="A71" s="2"/>
      <c r="B71" s="36"/>
      <c r="C71" s="39"/>
      <c r="D71" s="39"/>
      <c r="E71" s="39"/>
      <c r="F71" s="39"/>
      <c r="G71" s="2"/>
      <c r="H71" s="2"/>
      <c r="I71" s="2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2"/>
      <c r="AB71" s="36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70" ht="15.75">
      <c r="A72" s="48" t="s">
        <v>90</v>
      </c>
      <c r="B72" s="36"/>
      <c r="C72" s="39"/>
      <c r="D72" s="39"/>
      <c r="E72" s="39"/>
      <c r="F72" s="39"/>
      <c r="G72" s="2"/>
      <c r="H72" s="2"/>
      <c r="I72" s="2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70">
      <c r="A73" s="36" t="s">
        <v>91</v>
      </c>
      <c r="B73" s="36"/>
      <c r="C73" s="39"/>
      <c r="D73" s="39"/>
      <c r="E73" s="39"/>
      <c r="F73" s="39"/>
      <c r="G73" s="2"/>
      <c r="H73" s="2"/>
      <c r="I73" s="2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70">
      <c r="A74" s="36" t="s">
        <v>92</v>
      </c>
      <c r="B74" s="36"/>
      <c r="C74" s="39"/>
      <c r="D74" s="39"/>
      <c r="E74" s="39"/>
      <c r="F74" s="39"/>
      <c r="G74" s="2"/>
      <c r="H74" s="2"/>
      <c r="I74" s="2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70">
      <c r="A75" s="36" t="s">
        <v>93</v>
      </c>
      <c r="B75" s="36"/>
      <c r="C75" s="39"/>
      <c r="D75" s="39"/>
      <c r="E75" s="39"/>
      <c r="F75" s="39"/>
      <c r="G75" s="2"/>
      <c r="H75" s="2"/>
      <c r="I75" s="2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70" ht="15.75" thickBot="1">
      <c r="A76" s="270" t="s">
        <v>94</v>
      </c>
      <c r="B76" s="36"/>
      <c r="C76" s="36"/>
      <c r="D76" s="36"/>
      <c r="E76" s="36"/>
      <c r="F76" s="36"/>
      <c r="G76" s="2"/>
      <c r="H76" s="2"/>
      <c r="I76" s="2"/>
      <c r="J76" s="36"/>
      <c r="K76" s="36"/>
      <c r="L76" s="36"/>
      <c r="M76" s="67"/>
      <c r="N76" s="67"/>
      <c r="O76" s="67"/>
      <c r="P76" s="67"/>
      <c r="Q76" s="67"/>
      <c r="R76" s="67"/>
      <c r="S76" s="67"/>
      <c r="T76" s="67"/>
      <c r="U76" s="67"/>
      <c r="V76" s="36"/>
      <c r="W76" s="36"/>
      <c r="X76" s="36"/>
      <c r="Y76" s="36"/>
      <c r="Z76" s="36"/>
      <c r="AA76" s="36"/>
      <c r="AB76" s="36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70">
      <c r="A77" s="368" t="s">
        <v>44</v>
      </c>
      <c r="B77" s="369"/>
      <c r="C77" s="369"/>
      <c r="D77" s="369"/>
      <c r="E77" s="369"/>
      <c r="F77" s="369"/>
      <c r="G77" s="2"/>
      <c r="H77" s="2"/>
      <c r="I77" s="2"/>
      <c r="J77" s="36"/>
      <c r="K77" s="36"/>
      <c r="L77" s="36"/>
      <c r="M77" s="67"/>
      <c r="N77" s="67"/>
      <c r="O77" s="67"/>
      <c r="P77" s="67"/>
      <c r="Q77" s="67"/>
      <c r="R77" s="67"/>
      <c r="S77" s="67"/>
      <c r="T77" s="67"/>
      <c r="U77" s="67"/>
      <c r="V77" s="36"/>
      <c r="W77" s="36"/>
      <c r="X77" s="36"/>
      <c r="Y77" s="36"/>
      <c r="Z77" s="36"/>
      <c r="AA77" s="36"/>
      <c r="AB77" s="36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70">
      <c r="A78" s="2"/>
      <c r="B78" s="2"/>
      <c r="C78" s="2"/>
      <c r="D78" s="2"/>
      <c r="E78" s="2"/>
      <c r="F78" s="2"/>
      <c r="G78" s="2"/>
      <c r="H78" s="2"/>
      <c r="I78" s="2"/>
      <c r="J78" s="36"/>
      <c r="K78" s="36"/>
      <c r="L78" s="36"/>
      <c r="M78" s="67"/>
      <c r="N78" s="67"/>
      <c r="O78" s="67"/>
      <c r="P78" s="67"/>
      <c r="Q78" s="67"/>
      <c r="R78" s="67"/>
      <c r="S78" s="67"/>
      <c r="T78" s="67"/>
      <c r="U78" s="67"/>
      <c r="V78" s="36"/>
      <c r="W78" s="36"/>
      <c r="X78" s="36"/>
      <c r="Y78" s="36"/>
      <c r="Z78" s="36"/>
      <c r="AA78" s="36"/>
      <c r="AB78" s="36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</row>
    <row r="79" spans="1:70">
      <c r="A79" s="36" t="s">
        <v>95</v>
      </c>
      <c r="B79" s="36"/>
      <c r="C79" s="36"/>
      <c r="D79" s="36"/>
      <c r="E79" s="36"/>
      <c r="F79" s="36"/>
      <c r="G79" s="2"/>
      <c r="H79" s="2"/>
      <c r="I79" s="2"/>
      <c r="J79" s="36"/>
      <c r="K79" s="36"/>
      <c r="L79" s="36"/>
      <c r="M79" s="68"/>
      <c r="N79" s="68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70" ht="16.5" thickBot="1">
      <c r="A80" s="48" t="s">
        <v>96</v>
      </c>
      <c r="B80" s="2"/>
      <c r="C80" s="2"/>
      <c r="D80" s="2"/>
      <c r="E80" s="2"/>
      <c r="F80" s="2"/>
      <c r="G80" s="2"/>
      <c r="H80" s="2"/>
      <c r="I80" s="2"/>
      <c r="J80" s="2"/>
      <c r="K80" s="36"/>
      <c r="L80" s="36"/>
      <c r="M80" s="36"/>
      <c r="N80" s="69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7" ht="39" customHeight="1">
      <c r="A81" s="70"/>
      <c r="B81" s="7" t="s">
        <v>97</v>
      </c>
      <c r="C81" s="8" t="s">
        <v>98</v>
      </c>
      <c r="D81" s="2"/>
      <c r="E81" s="2"/>
      <c r="F81" s="2"/>
      <c r="G81" s="2"/>
      <c r="H81" s="2"/>
      <c r="I81" s="2"/>
      <c r="J81" s="2"/>
      <c r="K81" s="36"/>
      <c r="L81" s="36"/>
      <c r="M81" s="36"/>
      <c r="N81" s="69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7">
      <c r="A82" s="71" t="s">
        <v>99</v>
      </c>
      <c r="B82" s="9">
        <v>2000</v>
      </c>
      <c r="C82" s="10">
        <f>SUMIF(B87:B107,"=Forurensede masser",C87:C107)</f>
        <v>0</v>
      </c>
      <c r="D82" s="2"/>
      <c r="E82" s="2"/>
      <c r="F82" s="2"/>
      <c r="G82" s="2"/>
      <c r="H82" s="2"/>
      <c r="I82" s="2"/>
      <c r="J82" s="2"/>
      <c r="K82" s="36"/>
      <c r="L82" s="36"/>
      <c r="M82" s="36"/>
      <c r="N82" s="69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7" ht="15.75" thickBot="1">
      <c r="A83" s="72" t="s">
        <v>100</v>
      </c>
      <c r="B83" s="11">
        <v>1000</v>
      </c>
      <c r="C83" s="12">
        <f>SUMIF(B87:B107,"=Rene masser",C87:C107)</f>
        <v>0</v>
      </c>
      <c r="D83" s="2"/>
      <c r="E83" s="2"/>
      <c r="F83" s="2"/>
      <c r="G83" s="2"/>
      <c r="H83" s="2"/>
      <c r="I83" s="2"/>
      <c r="J83" s="2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7" ht="15.75" thickBot="1">
      <c r="A84" s="73" t="s">
        <v>101</v>
      </c>
      <c r="B84" s="13">
        <f>SUM(B82:B83)</f>
        <v>3000</v>
      </c>
      <c r="C84" s="14"/>
      <c r="D84" s="2"/>
      <c r="E84" s="2"/>
      <c r="F84" s="2"/>
      <c r="G84" s="2"/>
      <c r="H84" s="2"/>
      <c r="I84" s="2"/>
      <c r="J84" s="2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7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</row>
    <row r="86" spans="1:67" ht="45">
      <c r="A86" s="3" t="s">
        <v>102</v>
      </c>
      <c r="B86" s="5" t="s">
        <v>103</v>
      </c>
      <c r="C86" s="4" t="s">
        <v>104</v>
      </c>
      <c r="D86" s="4" t="s">
        <v>105</v>
      </c>
      <c r="E86" s="4" t="s">
        <v>106</v>
      </c>
      <c r="F86" s="5" t="s">
        <v>107</v>
      </c>
      <c r="G86" s="5" t="s">
        <v>108</v>
      </c>
      <c r="H86" s="5" t="s">
        <v>109</v>
      </c>
      <c r="I86" s="5" t="s">
        <v>110</v>
      </c>
      <c r="J86" s="5" t="s">
        <v>111</v>
      </c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</row>
    <row r="87" spans="1:67">
      <c r="A87" s="371">
        <f>ROW()-ROW(A86)</f>
        <v>1</v>
      </c>
      <c r="B87" s="373" t="s">
        <v>99</v>
      </c>
      <c r="C87" s="373">
        <v>500</v>
      </c>
      <c r="D87" s="74">
        <v>1</v>
      </c>
      <c r="E87" s="75" t="s">
        <v>112</v>
      </c>
      <c r="F87" s="75" t="s">
        <v>54</v>
      </c>
      <c r="G87" s="75" t="s">
        <v>113</v>
      </c>
      <c r="H87" s="75" t="s">
        <v>114</v>
      </c>
      <c r="I87" s="75">
        <v>5</v>
      </c>
      <c r="J87" s="21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7">
      <c r="A88" s="371"/>
      <c r="B88" s="373"/>
      <c r="C88" s="373"/>
      <c r="D88" s="74">
        <v>2</v>
      </c>
      <c r="E88" s="75" t="s">
        <v>112</v>
      </c>
      <c r="F88" s="75" t="s">
        <v>68</v>
      </c>
      <c r="G88" s="75" t="s">
        <v>115</v>
      </c>
      <c r="H88" s="75" t="s">
        <v>116</v>
      </c>
      <c r="I88" s="75">
        <v>15</v>
      </c>
      <c r="J88" s="21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  <row r="89" spans="1:67" ht="15.75" thickBot="1">
      <c r="A89" s="372"/>
      <c r="B89" s="374"/>
      <c r="C89" s="374"/>
      <c r="D89" s="76">
        <v>3</v>
      </c>
      <c r="E89" s="77" t="s">
        <v>112</v>
      </c>
      <c r="F89" s="77" t="s">
        <v>58</v>
      </c>
      <c r="G89" s="77" t="s">
        <v>117</v>
      </c>
      <c r="H89" s="77" t="s">
        <v>118</v>
      </c>
      <c r="I89" s="77">
        <v>20</v>
      </c>
      <c r="J89" s="78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</row>
    <row r="90" spans="1:67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</row>
    <row r="91" spans="1:67">
      <c r="A91" s="50" t="s">
        <v>60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</row>
    <row r="92" spans="1:67">
      <c r="A92" s="79" t="s">
        <v>119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</row>
    <row r="93" spans="1:67">
      <c r="A93" s="79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</row>
    <row r="94" spans="1:67">
      <c r="A94" s="80" t="s">
        <v>120</v>
      </c>
      <c r="B94" s="36"/>
      <c r="C94" s="36"/>
      <c r="D94" s="80" t="s">
        <v>121</v>
      </c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</row>
    <row r="95" spans="1:67">
      <c r="A95" s="79" t="s">
        <v>122</v>
      </c>
      <c r="B95" s="36"/>
      <c r="C95" s="36"/>
      <c r="D95" s="79" t="s">
        <v>123</v>
      </c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</row>
    <row r="96" spans="1:67">
      <c r="A96" s="79" t="s">
        <v>124</v>
      </c>
      <c r="B96" s="36"/>
      <c r="C96" s="36"/>
      <c r="D96" s="79" t="s">
        <v>125</v>
      </c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</row>
    <row r="97" spans="1:67">
      <c r="A97" s="79" t="s">
        <v>126</v>
      </c>
      <c r="B97" s="36"/>
      <c r="C97" s="36"/>
      <c r="D97" s="79" t="s">
        <v>127</v>
      </c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</row>
    <row r="98" spans="1:67">
      <c r="A98" s="79"/>
      <c r="B98" s="36"/>
      <c r="C98" s="36"/>
      <c r="D98" s="79" t="s">
        <v>128</v>
      </c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</row>
    <row r="99" spans="1:67">
      <c r="A99" s="2"/>
      <c r="B99" s="2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</row>
    <row r="100" spans="1:67">
      <c r="A100" s="80" t="s">
        <v>75</v>
      </c>
      <c r="B100" s="2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</row>
    <row r="101" spans="1:67">
      <c r="A101" s="79" t="s">
        <v>129</v>
      </c>
      <c r="B101" s="2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</row>
    <row r="102" spans="1:67">
      <c r="A102" s="79" t="s">
        <v>130</v>
      </c>
      <c r="B102" s="2"/>
      <c r="C102" s="36"/>
      <c r="D102" s="36"/>
      <c r="E102" s="81" t="s">
        <v>131</v>
      </c>
      <c r="F102" s="82">
        <f>F103+F104</f>
        <v>1000</v>
      </c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</row>
    <row r="103" spans="1:67">
      <c r="A103" s="79" t="s">
        <v>132</v>
      </c>
      <c r="B103" s="2"/>
      <c r="C103" s="36"/>
      <c r="D103" s="36"/>
      <c r="E103" s="83" t="s">
        <v>133</v>
      </c>
      <c r="F103" s="84">
        <v>800</v>
      </c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51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</row>
    <row r="104" spans="1:67">
      <c r="A104" s="79"/>
      <c r="B104" s="36"/>
      <c r="C104" s="36"/>
      <c r="D104" s="36"/>
      <c r="E104" s="83" t="s">
        <v>134</v>
      </c>
      <c r="F104" s="84">
        <v>200</v>
      </c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51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</row>
    <row r="105" spans="1:67">
      <c r="A105" s="79" t="s">
        <v>135</v>
      </c>
      <c r="B105" s="36"/>
      <c r="C105" s="36"/>
      <c r="D105" s="36"/>
      <c r="E105" s="85" t="s">
        <v>136</v>
      </c>
      <c r="F105" s="84">
        <v>250</v>
      </c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</row>
    <row r="106" spans="1:67">
      <c r="A106" s="60" t="s">
        <v>80</v>
      </c>
      <c r="B106" s="52"/>
      <c r="C106" s="52"/>
      <c r="D106" s="52"/>
      <c r="E106" s="86" t="s">
        <v>137</v>
      </c>
      <c r="F106" s="87">
        <f>F102+F105</f>
        <v>1250</v>
      </c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</row>
    <row r="107" spans="1:67">
      <c r="A107" s="52" t="s">
        <v>138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2"/>
      <c r="S107" s="2"/>
      <c r="T107" s="2"/>
      <c r="U107" s="2"/>
      <c r="V107" s="2"/>
      <c r="W107" s="52"/>
      <c r="X107" s="52"/>
      <c r="Y107" s="52"/>
      <c r="Z107" s="52"/>
      <c r="AA107" s="52"/>
      <c r="AB107" s="5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</row>
    <row r="108" spans="1:67">
      <c r="A108" s="52" t="s">
        <v>139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2"/>
      <c r="S108" s="2"/>
      <c r="T108" s="2"/>
      <c r="U108" s="2"/>
      <c r="V108" s="2"/>
      <c r="W108" s="52"/>
      <c r="X108" s="52"/>
      <c r="Y108" s="52"/>
      <c r="Z108" s="52"/>
      <c r="AA108" s="52"/>
      <c r="AB108" s="5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</row>
    <row r="109" spans="1:67">
      <c r="A109" s="52" t="s">
        <v>140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2"/>
      <c r="S109" s="2"/>
      <c r="T109" s="2"/>
      <c r="U109" s="2"/>
      <c r="V109" s="2"/>
      <c r="W109" s="52"/>
      <c r="X109" s="52"/>
      <c r="Y109" s="52"/>
      <c r="Z109" s="52"/>
      <c r="AA109" s="52"/>
      <c r="AB109" s="5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</row>
    <row r="110" spans="1:67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2"/>
      <c r="S110" s="2"/>
      <c r="T110" s="2"/>
      <c r="U110" s="2"/>
      <c r="V110" s="2"/>
      <c r="W110" s="52"/>
      <c r="X110" s="52"/>
      <c r="Y110" s="52"/>
      <c r="Z110" s="52"/>
      <c r="AA110" s="52"/>
      <c r="AB110" s="5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</row>
    <row r="111" spans="1:67">
      <c r="A111" s="52" t="s">
        <v>141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2"/>
      <c r="S111" s="2"/>
      <c r="T111" s="2"/>
      <c r="U111" s="2"/>
      <c r="V111" s="2"/>
      <c r="W111" s="52"/>
      <c r="X111" s="52"/>
      <c r="Y111" s="52"/>
      <c r="Z111" s="52"/>
      <c r="AA111" s="52"/>
      <c r="AB111" s="5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</row>
    <row r="112" spans="1:67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</row>
    <row r="113" spans="1:67">
      <c r="A113" s="52" t="s">
        <v>142</v>
      </c>
      <c r="B113" s="88" t="s">
        <v>143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</row>
    <row r="114" spans="1:67">
      <c r="A114" s="52"/>
      <c r="B114" s="88" t="s">
        <v>144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</row>
    <row r="115" spans="1:67">
      <c r="A115" s="52"/>
      <c r="B115" s="88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</row>
    <row r="116" spans="1:67">
      <c r="A116" s="52" t="s">
        <v>145</v>
      </c>
      <c r="B116" s="88" t="s">
        <v>146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</row>
    <row r="117" spans="1:67">
      <c r="A117" s="52"/>
      <c r="B117" s="88" t="s">
        <v>147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</row>
    <row r="118" spans="1:67">
      <c r="A118" s="52"/>
      <c r="B118" s="88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</row>
    <row r="119" spans="1:67">
      <c r="A119" s="52" t="s">
        <v>148</v>
      </c>
      <c r="B119" s="88" t="s">
        <v>149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</row>
    <row r="120" spans="1:67">
      <c r="A120" s="52"/>
      <c r="B120" s="88" t="s">
        <v>150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</row>
    <row r="121" spans="1:67">
      <c r="A121" s="52"/>
      <c r="B121" s="89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</row>
    <row r="122" spans="1:67">
      <c r="A122" s="52" t="s">
        <v>151</v>
      </c>
      <c r="B122" s="88" t="s">
        <v>152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</row>
    <row r="123" spans="1:67">
      <c r="A123" s="52"/>
      <c r="B123" s="88" t="s">
        <v>153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</row>
    <row r="124" spans="1:67">
      <c r="A124" s="89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</row>
    <row r="125" spans="1:67" ht="15.75" thickBot="1">
      <c r="A125" s="90" t="s">
        <v>154</v>
      </c>
      <c r="B125" s="91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</row>
    <row r="126" spans="1:67" ht="15.75" thickBot="1">
      <c r="A126" s="92" t="s">
        <v>102</v>
      </c>
      <c r="B126" s="93" t="s">
        <v>155</v>
      </c>
      <c r="C126" s="93" t="s">
        <v>156</v>
      </c>
      <c r="D126" s="93" t="s">
        <v>157</v>
      </c>
      <c r="E126" s="93" t="s">
        <v>158</v>
      </c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</row>
    <row r="127" spans="1:67">
      <c r="A127" s="359">
        <v>1</v>
      </c>
      <c r="B127" s="94" t="s">
        <v>159</v>
      </c>
      <c r="C127" s="95">
        <v>8</v>
      </c>
      <c r="D127" s="362">
        <f>C127+C128+C129</f>
        <v>59</v>
      </c>
      <c r="E127" s="344">
        <f>(100-D127)*(5/(100-1))</f>
        <v>2.0707070707070705</v>
      </c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</row>
    <row r="128" spans="1:67">
      <c r="A128" s="360"/>
      <c r="B128" s="96" t="s">
        <v>160</v>
      </c>
      <c r="C128" s="97">
        <v>32</v>
      </c>
      <c r="D128" s="363"/>
      <c r="E128" s="34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</row>
    <row r="129" spans="1:67" ht="15.75" thickBot="1">
      <c r="A129" s="361"/>
      <c r="B129" s="98" t="s">
        <v>161</v>
      </c>
      <c r="C129" s="99">
        <v>19</v>
      </c>
      <c r="D129" s="364"/>
      <c r="E129" s="346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</row>
    <row r="130" spans="1:67">
      <c r="A130" s="356">
        <v>2</v>
      </c>
      <c r="B130" s="100" t="s">
        <v>159</v>
      </c>
      <c r="C130" s="100">
        <v>90</v>
      </c>
      <c r="D130" s="365">
        <f>C130+C131+C132</f>
        <v>90</v>
      </c>
      <c r="E130" s="341">
        <f>(100-D130)*(5/(100-1))</f>
        <v>0.50505050505050508</v>
      </c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</row>
    <row r="131" spans="1:67">
      <c r="A131" s="357"/>
      <c r="B131" s="101" t="s">
        <v>160</v>
      </c>
      <c r="C131" s="102"/>
      <c r="D131" s="366"/>
      <c r="E131" s="34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</row>
    <row r="132" spans="1:67" ht="15.75" thickBot="1">
      <c r="A132" s="358"/>
      <c r="B132" s="103" t="s">
        <v>161</v>
      </c>
      <c r="C132" s="104"/>
      <c r="D132" s="367"/>
      <c r="E132" s="343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</row>
    <row r="133" spans="1:67">
      <c r="A133" s="359">
        <v>3</v>
      </c>
      <c r="B133" s="94" t="s">
        <v>159</v>
      </c>
      <c r="C133" s="95">
        <v>2</v>
      </c>
      <c r="D133" s="362">
        <f t="shared" ref="D133" si="0">C133+C134+C135</f>
        <v>2</v>
      </c>
      <c r="E133" s="344">
        <f t="shared" ref="E133" si="1">(100-D133)*(5/(100-1))</f>
        <v>4.9494949494949498</v>
      </c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</row>
    <row r="134" spans="1:67">
      <c r="A134" s="360"/>
      <c r="B134" s="105" t="s">
        <v>160</v>
      </c>
      <c r="C134" s="106"/>
      <c r="D134" s="363"/>
      <c r="E134" s="34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</row>
    <row r="135" spans="1:67" ht="15.75" thickBot="1">
      <c r="A135" s="361"/>
      <c r="B135" s="107" t="s">
        <v>161</v>
      </c>
      <c r="C135" s="108"/>
      <c r="D135" s="364"/>
      <c r="E135" s="346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</row>
    <row r="136" spans="1:67">
      <c r="A136" s="356">
        <v>4</v>
      </c>
      <c r="B136" s="109" t="s">
        <v>159</v>
      </c>
      <c r="C136" s="109">
        <v>15</v>
      </c>
      <c r="D136" s="365">
        <f>C136+C137+C138</f>
        <v>31</v>
      </c>
      <c r="E136" s="341">
        <f t="shared" ref="E136" si="2">(100-D136)*(5/(100-1))</f>
        <v>3.4848484848484849</v>
      </c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</row>
    <row r="137" spans="1:67">
      <c r="A137" s="357"/>
      <c r="B137" s="110" t="s">
        <v>160</v>
      </c>
      <c r="C137" s="111">
        <v>16</v>
      </c>
      <c r="D137" s="366"/>
      <c r="E137" s="34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</row>
    <row r="138" spans="1:67" ht="15.75" thickBot="1">
      <c r="A138" s="358"/>
      <c r="B138" s="103" t="s">
        <v>161</v>
      </c>
      <c r="C138" s="104"/>
      <c r="D138" s="367"/>
      <c r="E138" s="343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</row>
    <row r="139" spans="1:67">
      <c r="A139" s="89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</row>
    <row r="140" spans="1:67">
      <c r="A140" s="89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</row>
    <row r="141" spans="1:67" ht="15.75" thickBot="1">
      <c r="A141" s="90" t="s">
        <v>162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</row>
    <row r="142" spans="1:67" ht="15.75" customHeight="1" thickBot="1">
      <c r="A142" s="112" t="s">
        <v>102</v>
      </c>
      <c r="B142" s="93" t="s">
        <v>155</v>
      </c>
      <c r="C142" s="93" t="s">
        <v>163</v>
      </c>
      <c r="D142" s="113" t="s">
        <v>164</v>
      </c>
      <c r="E142" s="93" t="s">
        <v>156</v>
      </c>
      <c r="F142" s="93" t="s">
        <v>165</v>
      </c>
      <c r="G142" s="93" t="s">
        <v>166</v>
      </c>
      <c r="H142" s="93" t="s">
        <v>167</v>
      </c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</row>
    <row r="143" spans="1:67">
      <c r="A143" s="359">
        <v>1</v>
      </c>
      <c r="B143" s="94" t="s">
        <v>159</v>
      </c>
      <c r="C143" s="94" t="s">
        <v>168</v>
      </c>
      <c r="D143" s="94">
        <v>0</v>
      </c>
      <c r="E143" s="95">
        <v>8</v>
      </c>
      <c r="F143" s="114">
        <f>E143/(E143+E144+E145)</f>
        <v>0.13559322033898305</v>
      </c>
      <c r="G143" s="115">
        <f>D143*F143</f>
        <v>0</v>
      </c>
      <c r="H143" s="332">
        <f>G143+G144+G145</f>
        <v>3.5169491525423728</v>
      </c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</row>
    <row r="144" spans="1:67">
      <c r="A144" s="360"/>
      <c r="B144" s="96" t="s">
        <v>160</v>
      </c>
      <c r="C144" s="96" t="s">
        <v>169</v>
      </c>
      <c r="D144" s="96">
        <v>5</v>
      </c>
      <c r="E144" s="97">
        <v>32</v>
      </c>
      <c r="F144" s="116">
        <f>E144/(E143+E144+E145)</f>
        <v>0.5423728813559322</v>
      </c>
      <c r="G144" s="117">
        <f>D144*F144</f>
        <v>2.7118644067796609</v>
      </c>
      <c r="H144" s="333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</row>
    <row r="145" spans="1:60" ht="15.75" thickBot="1">
      <c r="A145" s="361"/>
      <c r="B145" s="98" t="s">
        <v>161</v>
      </c>
      <c r="C145" s="98" t="s">
        <v>68</v>
      </c>
      <c r="D145" s="98">
        <v>2.5</v>
      </c>
      <c r="E145" s="99">
        <v>19</v>
      </c>
      <c r="F145" s="118">
        <f>E145/(E143+E144+E145)</f>
        <v>0.32203389830508472</v>
      </c>
      <c r="G145" s="119">
        <f>D145*F145</f>
        <v>0.80508474576271183</v>
      </c>
      <c r="H145" s="334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</row>
    <row r="146" spans="1:60">
      <c r="A146" s="356">
        <v>2</v>
      </c>
      <c r="B146" s="100" t="s">
        <v>159</v>
      </c>
      <c r="C146" s="100" t="s">
        <v>168</v>
      </c>
      <c r="D146" s="100">
        <v>0</v>
      </c>
      <c r="E146" s="100">
        <v>90</v>
      </c>
      <c r="F146" s="120">
        <f>E146/(E146+E147+E148)</f>
        <v>1</v>
      </c>
      <c r="G146" s="121">
        <f>D146*F146</f>
        <v>0</v>
      </c>
      <c r="H146" s="350">
        <f t="shared" ref="H146" si="3">G146+G147+G148</f>
        <v>0</v>
      </c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</row>
    <row r="147" spans="1:60">
      <c r="A147" s="357"/>
      <c r="B147" s="101" t="s">
        <v>160</v>
      </c>
      <c r="C147" s="101"/>
      <c r="D147" s="101"/>
      <c r="E147" s="102"/>
      <c r="F147" s="102"/>
      <c r="G147" s="122"/>
      <c r="H147" s="351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</row>
    <row r="148" spans="1:60" ht="15.75" thickBot="1">
      <c r="A148" s="358"/>
      <c r="B148" s="103" t="s">
        <v>161</v>
      </c>
      <c r="C148" s="103"/>
      <c r="D148" s="103"/>
      <c r="E148" s="104"/>
      <c r="F148" s="104"/>
      <c r="G148" s="123"/>
      <c r="H148" s="3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</row>
    <row r="149" spans="1:60">
      <c r="A149" s="359">
        <v>3</v>
      </c>
      <c r="B149" s="124" t="s">
        <v>159</v>
      </c>
      <c r="C149" s="124" t="s">
        <v>169</v>
      </c>
      <c r="D149" s="124">
        <v>5</v>
      </c>
      <c r="E149" s="125">
        <v>2</v>
      </c>
      <c r="F149" s="126">
        <f>E149/(E149+E150+E151)</f>
        <v>1</v>
      </c>
      <c r="G149" s="127">
        <f>D149*F149</f>
        <v>5</v>
      </c>
      <c r="H149" s="332">
        <f t="shared" ref="H149" si="4">G149+G150+G151</f>
        <v>5</v>
      </c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</row>
    <row r="150" spans="1:60">
      <c r="A150" s="360"/>
      <c r="B150" s="105" t="s">
        <v>160</v>
      </c>
      <c r="C150" s="105"/>
      <c r="D150" s="105"/>
      <c r="E150" s="106"/>
      <c r="F150" s="106"/>
      <c r="G150" s="128"/>
      <c r="H150" s="333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</row>
    <row r="151" spans="1:60" ht="15.75" thickBot="1">
      <c r="A151" s="361"/>
      <c r="B151" s="129" t="s">
        <v>161</v>
      </c>
      <c r="C151" s="129"/>
      <c r="D151" s="129"/>
      <c r="E151" s="130"/>
      <c r="F151" s="130"/>
      <c r="G151" s="131"/>
      <c r="H151" s="334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</row>
    <row r="152" spans="1:60">
      <c r="A152" s="356">
        <v>4</v>
      </c>
      <c r="B152" s="100" t="s">
        <v>159</v>
      </c>
      <c r="C152" s="100" t="s">
        <v>68</v>
      </c>
      <c r="D152" s="100">
        <v>2.5</v>
      </c>
      <c r="E152" s="100">
        <v>15</v>
      </c>
      <c r="F152" s="120">
        <f>E152/(E152+E153+E154)</f>
        <v>0.4838709677419355</v>
      </c>
      <c r="G152" s="132">
        <f>D152*F152</f>
        <v>1.2096774193548387</v>
      </c>
      <c r="H152" s="350">
        <f t="shared" ref="H152" si="5">G152+G153+G154</f>
        <v>3.790322580645161</v>
      </c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</row>
    <row r="153" spans="1:60">
      <c r="A153" s="357"/>
      <c r="B153" s="110" t="s">
        <v>160</v>
      </c>
      <c r="C153" s="110" t="s">
        <v>169</v>
      </c>
      <c r="D153" s="110">
        <v>5</v>
      </c>
      <c r="E153" s="111">
        <v>16</v>
      </c>
      <c r="F153" s="133">
        <f>E153/(E152+E153+E154)</f>
        <v>0.5161290322580645</v>
      </c>
      <c r="G153" s="134">
        <f>D153*F153</f>
        <v>2.5806451612903225</v>
      </c>
      <c r="H153" s="351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</row>
    <row r="154" spans="1:60" ht="15.75" thickBot="1">
      <c r="A154" s="358"/>
      <c r="B154" s="103" t="s">
        <v>161</v>
      </c>
      <c r="C154" s="103"/>
      <c r="D154" s="103"/>
      <c r="E154" s="104"/>
      <c r="F154" s="104"/>
      <c r="G154" s="123"/>
      <c r="H154" s="3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</row>
    <row r="155" spans="1:60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</row>
    <row r="156" spans="1:60">
      <c r="A156" s="89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</row>
    <row r="157" spans="1:60">
      <c r="A157" s="89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</row>
    <row r="158" spans="1:60">
      <c r="A158" s="89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</row>
    <row r="159" spans="1:60" ht="15.75" thickBot="1">
      <c r="A159" s="90" t="s">
        <v>170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</row>
    <row r="160" spans="1:60" ht="15.75" thickBot="1">
      <c r="A160" s="112" t="s">
        <v>102</v>
      </c>
      <c r="B160" s="135" t="s">
        <v>171</v>
      </c>
      <c r="C160" s="93" t="s">
        <v>104</v>
      </c>
      <c r="D160" s="93" t="s">
        <v>172</v>
      </c>
      <c r="E160" s="93" t="s">
        <v>158</v>
      </c>
      <c r="F160" s="93" t="s">
        <v>167</v>
      </c>
      <c r="G160" s="93" t="s">
        <v>173</v>
      </c>
      <c r="H160" s="93" t="s">
        <v>174</v>
      </c>
      <c r="I160" s="52"/>
      <c r="K160" s="52"/>
      <c r="L160" s="52"/>
      <c r="M160" s="52"/>
      <c r="N160" s="52"/>
      <c r="O160" s="52"/>
      <c r="P160" s="52"/>
      <c r="Q160" s="52"/>
      <c r="R160" s="52"/>
      <c r="S160" s="5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</row>
    <row r="161" spans="1:71" ht="25.5" customHeight="1" thickBot="1">
      <c r="A161" s="359">
        <v>1</v>
      </c>
      <c r="B161" s="329" t="s">
        <v>175</v>
      </c>
      <c r="C161" s="329">
        <v>500</v>
      </c>
      <c r="D161" s="338">
        <f>C161/$C$173</f>
        <v>0.4</v>
      </c>
      <c r="E161" s="344">
        <f>E127</f>
        <v>2.0707070707070705</v>
      </c>
      <c r="F161" s="332">
        <f>H143</f>
        <v>3.5169491525423728</v>
      </c>
      <c r="G161" s="332">
        <f>E161+F161</f>
        <v>5.5876562232494429</v>
      </c>
      <c r="H161" s="332">
        <f>G161*D161</f>
        <v>2.2350624892997772</v>
      </c>
      <c r="I161" s="52"/>
      <c r="J161" s="136" t="s">
        <v>176</v>
      </c>
      <c r="K161" s="52"/>
      <c r="L161" s="52"/>
      <c r="M161" s="52"/>
      <c r="N161" s="52"/>
      <c r="O161" s="52"/>
      <c r="P161" s="52"/>
      <c r="Q161" s="52"/>
      <c r="R161" s="52"/>
      <c r="S161" s="5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</row>
    <row r="162" spans="1:71">
      <c r="A162" s="360"/>
      <c r="B162" s="330"/>
      <c r="C162" s="330"/>
      <c r="D162" s="339"/>
      <c r="E162" s="345"/>
      <c r="F162" s="333"/>
      <c r="G162" s="333"/>
      <c r="H162" s="333"/>
      <c r="I162" s="52"/>
      <c r="J162" s="327">
        <f>SUM(H161:H172)</f>
        <v>5.4032280155298196</v>
      </c>
      <c r="K162" s="52"/>
      <c r="L162" s="52"/>
      <c r="M162" s="52"/>
      <c r="N162" s="52"/>
      <c r="O162" s="52"/>
      <c r="P162" s="52"/>
      <c r="Q162" s="52"/>
      <c r="R162" s="52"/>
      <c r="S162" s="5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</row>
    <row r="163" spans="1:71" ht="15.75" thickBot="1">
      <c r="A163" s="361"/>
      <c r="B163" s="331"/>
      <c r="C163" s="331"/>
      <c r="D163" s="340"/>
      <c r="E163" s="346"/>
      <c r="F163" s="334"/>
      <c r="G163" s="334"/>
      <c r="H163" s="334"/>
      <c r="I163" s="52"/>
      <c r="J163" s="328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</row>
    <row r="164" spans="1:71" ht="25.5" customHeight="1">
      <c r="A164" s="356">
        <v>2</v>
      </c>
      <c r="B164" s="347" t="s">
        <v>177</v>
      </c>
      <c r="C164" s="347">
        <v>300</v>
      </c>
      <c r="D164" s="335">
        <f>C164/$C$173</f>
        <v>0.24</v>
      </c>
      <c r="E164" s="341">
        <f>E130</f>
        <v>0.50505050505050508</v>
      </c>
      <c r="F164" s="353">
        <f>H146</f>
        <v>0</v>
      </c>
      <c r="G164" s="353">
        <f>E164+F164</f>
        <v>0.50505050505050508</v>
      </c>
      <c r="H164" s="350">
        <f>G164*D164</f>
        <v>0.12121212121212122</v>
      </c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</row>
    <row r="165" spans="1:71">
      <c r="A165" s="357"/>
      <c r="B165" s="348"/>
      <c r="C165" s="348"/>
      <c r="D165" s="336"/>
      <c r="E165" s="342"/>
      <c r="F165" s="354"/>
      <c r="G165" s="354"/>
      <c r="H165" s="351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</row>
    <row r="166" spans="1:71" ht="15.75" thickBot="1">
      <c r="A166" s="358"/>
      <c r="B166" s="349"/>
      <c r="C166" s="349"/>
      <c r="D166" s="337"/>
      <c r="E166" s="343"/>
      <c r="F166" s="355"/>
      <c r="G166" s="355"/>
      <c r="H166" s="3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</row>
    <row r="167" spans="1:71" ht="25.5" customHeight="1">
      <c r="A167" s="359">
        <v>3</v>
      </c>
      <c r="B167" s="329" t="s">
        <v>178</v>
      </c>
      <c r="C167" s="329">
        <v>200</v>
      </c>
      <c r="D167" s="338">
        <f t="shared" ref="D167" si="6">C167/$C$173</f>
        <v>0.16</v>
      </c>
      <c r="E167" s="344">
        <f>E133</f>
        <v>4.9494949494949498</v>
      </c>
      <c r="F167" s="332">
        <f>H149</f>
        <v>5</v>
      </c>
      <c r="G167" s="332">
        <f>E167+F167</f>
        <v>9.9494949494949498</v>
      </c>
      <c r="H167" s="332">
        <f>G167*D167</f>
        <v>1.591919191919192</v>
      </c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</row>
    <row r="168" spans="1:71">
      <c r="A168" s="360"/>
      <c r="B168" s="330"/>
      <c r="C168" s="330"/>
      <c r="D168" s="339"/>
      <c r="E168" s="345"/>
      <c r="F168" s="333"/>
      <c r="G168" s="333"/>
      <c r="H168" s="333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</row>
    <row r="169" spans="1:71" ht="15.75" thickBot="1">
      <c r="A169" s="361"/>
      <c r="B169" s="331"/>
      <c r="C169" s="331"/>
      <c r="D169" s="340"/>
      <c r="E169" s="346"/>
      <c r="F169" s="334"/>
      <c r="G169" s="334"/>
      <c r="H169" s="334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</row>
    <row r="170" spans="1:71">
      <c r="A170" s="356">
        <v>4</v>
      </c>
      <c r="B170" s="347" t="s">
        <v>100</v>
      </c>
      <c r="C170" s="347">
        <v>250</v>
      </c>
      <c r="D170" s="335">
        <f t="shared" ref="D170" si="7">C170/$C$173</f>
        <v>0.2</v>
      </c>
      <c r="E170" s="341">
        <f>E136</f>
        <v>3.4848484848484849</v>
      </c>
      <c r="F170" s="350">
        <f>H152</f>
        <v>3.790322580645161</v>
      </c>
      <c r="G170" s="350">
        <f>E170+F170</f>
        <v>7.2751710654936463</v>
      </c>
      <c r="H170" s="350">
        <f>G170*D170</f>
        <v>1.4550342130987293</v>
      </c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</row>
    <row r="171" spans="1:71">
      <c r="A171" s="357"/>
      <c r="B171" s="348"/>
      <c r="C171" s="348"/>
      <c r="D171" s="336"/>
      <c r="E171" s="342"/>
      <c r="F171" s="351"/>
      <c r="G171" s="351"/>
      <c r="H171" s="351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</row>
    <row r="172" spans="1:71" ht="15.75" thickBot="1">
      <c r="A172" s="358"/>
      <c r="B172" s="349"/>
      <c r="C172" s="349"/>
      <c r="D172" s="337"/>
      <c r="E172" s="343"/>
      <c r="F172" s="352"/>
      <c r="G172" s="352"/>
      <c r="H172" s="3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</row>
    <row r="173" spans="1:71">
      <c r="A173" s="89"/>
      <c r="B173" s="137" t="s">
        <v>179</v>
      </c>
      <c r="C173" s="138">
        <f>SUM(C161:C172)</f>
        <v>1250</v>
      </c>
      <c r="D173" s="137" t="s">
        <v>179</v>
      </c>
      <c r="E173" s="139">
        <f>SUM(D161:D172)</f>
        <v>1</v>
      </c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</row>
    <row r="174" spans="1:7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</row>
    <row r="175" spans="1:7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</row>
    <row r="176" spans="1:7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</row>
    <row r="177" spans="1:7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</row>
    <row r="178" spans="1:7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</row>
    <row r="179" spans="1:7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</row>
    <row r="180" spans="1:7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</row>
    <row r="181" spans="1:7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</row>
    <row r="182" spans="1:7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</row>
    <row r="183" spans="1:7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</row>
    <row r="184" spans="1:7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</row>
    <row r="185" spans="1:7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</row>
    <row r="186" spans="1:7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</row>
    <row r="187" spans="1:7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</row>
    <row r="188" spans="1:7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</row>
    <row r="189" spans="1:7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</row>
    <row r="190" spans="1:7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</row>
    <row r="191" spans="1:7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</row>
    <row r="192" spans="1:7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</row>
    <row r="193" spans="1:7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</row>
    <row r="194" spans="1:7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</row>
    <row r="195" spans="1:7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</row>
    <row r="196" spans="1:7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</row>
    <row r="197" spans="1:7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</row>
    <row r="198" spans="1:7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</row>
    <row r="199" spans="1:7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</row>
    <row r="200" spans="1:7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</row>
    <row r="201" spans="1:7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</row>
    <row r="202" spans="1:7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</row>
    <row r="203" spans="1:7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</row>
    <row r="204" spans="1:7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</row>
    <row r="205" spans="1:7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</row>
    <row r="206" spans="1:7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</row>
    <row r="207" spans="1:7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</row>
    <row r="208" spans="1:7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</row>
    <row r="209" spans="1:7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</row>
    <row r="210" spans="1:7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</row>
    <row r="211" spans="1:7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</row>
    <row r="212" spans="1:7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</row>
    <row r="213" spans="1:7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</row>
    <row r="214" spans="1:7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</row>
    <row r="215" spans="1:7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</row>
    <row r="216" spans="1:7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</row>
    <row r="217" spans="1:7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</row>
    <row r="218" spans="1:7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</row>
    <row r="219" spans="1:7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</row>
    <row r="220" spans="1:7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</row>
    <row r="221" spans="1:7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</row>
    <row r="222" spans="1:7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</row>
    <row r="223" spans="1:7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</row>
    <row r="224" spans="1:7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</row>
    <row r="225" spans="1:7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</row>
    <row r="226" spans="1:7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</row>
    <row r="227" spans="1:7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</row>
    <row r="228" spans="1:7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</row>
    <row r="229" spans="1:7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</row>
    <row r="230" spans="1:7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</row>
    <row r="231" spans="1:7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</row>
    <row r="232" spans="1:7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</row>
    <row r="233" spans="1:7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</row>
    <row r="234" spans="1:7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</row>
    <row r="235" spans="1:7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</row>
    <row r="236" spans="1:7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</row>
    <row r="237" spans="1:7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</row>
    <row r="238" spans="1:7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</row>
    <row r="239" spans="1:7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</row>
    <row r="240" spans="1:7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</row>
    <row r="241" spans="1:7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</row>
    <row r="242" spans="1:7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</row>
    <row r="243" spans="1:7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</row>
    <row r="244" spans="1:7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</row>
    <row r="245" spans="1:7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</row>
    <row r="246" spans="1:7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</row>
    <row r="247" spans="1:7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</row>
    <row r="248" spans="1:7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</row>
    <row r="249" spans="1:7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</row>
    <row r="250" spans="1:7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</row>
    <row r="251" spans="1:7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</row>
    <row r="252" spans="1:7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</row>
    <row r="253" spans="1:7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</row>
    <row r="254" spans="1:7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</row>
    <row r="255" spans="1:7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</row>
    <row r="256" spans="1:7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</row>
    <row r="257" spans="1:7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</row>
    <row r="258" spans="1:7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</row>
    <row r="259" spans="1:7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</row>
    <row r="260" spans="1:7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</row>
    <row r="261" spans="1:7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</row>
    <row r="262" spans="1:7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</row>
    <row r="263" spans="1:7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</row>
    <row r="264" spans="1:7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</row>
    <row r="265" spans="1:7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</row>
    <row r="266" spans="1:7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</row>
    <row r="267" spans="1:7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</row>
    <row r="268" spans="1:7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</row>
    <row r="269" spans="1:7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</row>
    <row r="270" spans="1:7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</row>
    <row r="271" spans="1: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</row>
    <row r="272" spans="1:7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</row>
    <row r="273" spans="1:7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</row>
    <row r="274" spans="1:7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</row>
    <row r="275" spans="1:7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</row>
    <row r="276" spans="1:7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</row>
    <row r="277" spans="1:7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</row>
    <row r="278" spans="1:7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</row>
    <row r="279" spans="1:7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</row>
    <row r="280" spans="1:7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</row>
    <row r="281" spans="1:7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</row>
    <row r="282" spans="1:7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</row>
    <row r="283" spans="1:7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</row>
    <row r="284" spans="1:7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</row>
    <row r="285" spans="1:7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</row>
    <row r="286" spans="1:7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</row>
    <row r="287" spans="1:7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</row>
    <row r="288" spans="1:7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</row>
    <row r="289" spans="1:7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</row>
    <row r="290" spans="1:7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</row>
    <row r="291" spans="1:7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</row>
    <row r="292" spans="1:7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</row>
    <row r="293" spans="1:7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</row>
    <row r="294" spans="1:7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</row>
    <row r="295" spans="1:7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</row>
    <row r="296" spans="1:7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</row>
    <row r="297" spans="1:7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</row>
    <row r="298" spans="1:7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</row>
    <row r="299" spans="1:7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</row>
    <row r="300" spans="1:7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</row>
    <row r="301" spans="1:7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</row>
    <row r="302" spans="1:7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</row>
    <row r="303" spans="1:7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</row>
    <row r="304" spans="1:7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</row>
    <row r="305" spans="1:7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</row>
    <row r="306" spans="1:7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</row>
    <row r="307" spans="1:7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</row>
    <row r="308" spans="1:7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</row>
    <row r="309" spans="1:7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</row>
    <row r="310" spans="1:7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</row>
    <row r="311" spans="1:7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</row>
    <row r="312" spans="1:7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</row>
    <row r="313" spans="1:7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</row>
    <row r="314" spans="1:7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</row>
    <row r="315" spans="1:7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</row>
    <row r="316" spans="1:7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</row>
    <row r="317" spans="1:7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</row>
    <row r="318" spans="1:7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</row>
    <row r="319" spans="1:7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</row>
    <row r="320" spans="1:7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</row>
    <row r="321" spans="1:7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</row>
    <row r="322" spans="1:7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</row>
    <row r="323" spans="1:7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</row>
    <row r="324" spans="1:7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</row>
    <row r="325" spans="1:7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</row>
    <row r="326" spans="1:7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</row>
    <row r="327" spans="1:7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</row>
    <row r="328" spans="1:7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</row>
    <row r="329" spans="1:7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</row>
    <row r="330" spans="1:7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</row>
    <row r="331" spans="1:7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</row>
    <row r="332" spans="1:7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</row>
    <row r="333" spans="1:7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</row>
    <row r="334" spans="1:7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</row>
    <row r="335" spans="1:7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</row>
    <row r="336" spans="1:7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</row>
    <row r="337" spans="1:7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</row>
    <row r="338" spans="1:7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</row>
    <row r="339" spans="1:7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</row>
    <row r="340" spans="1:7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</row>
    <row r="341" spans="1:7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</row>
    <row r="342" spans="1:7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</row>
    <row r="343" spans="1:7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</row>
    <row r="344" spans="1:7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</row>
    <row r="345" spans="1:7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</row>
    <row r="346" spans="1:7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</row>
    <row r="347" spans="1:7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</row>
    <row r="348" spans="1:7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</row>
    <row r="349" spans="1:7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</row>
    <row r="350" spans="1:7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</row>
    <row r="351" spans="1:7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</row>
    <row r="352" spans="1:7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</row>
    <row r="353" spans="1:7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</row>
    <row r="354" spans="1:7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</row>
    <row r="355" spans="1:7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</row>
    <row r="356" spans="1:7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</row>
    <row r="357" spans="1:7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</row>
    <row r="358" spans="1:7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</row>
    <row r="359" spans="1:7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</row>
    <row r="360" spans="1:7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</row>
    <row r="361" spans="1:7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</row>
    <row r="362" spans="1:7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</row>
    <row r="363" spans="1:7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</row>
    <row r="364" spans="1:7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</row>
    <row r="365" spans="1:7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</row>
    <row r="366" spans="1:7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</row>
    <row r="367" spans="1:7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</row>
    <row r="368" spans="1:7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</row>
    <row r="369" spans="1:7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</row>
    <row r="370" spans="1:7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</row>
    <row r="371" spans="1: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</row>
    <row r="372" spans="1:7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</row>
    <row r="373" spans="1:7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</row>
    <row r="374" spans="1:7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</row>
    <row r="375" spans="1:7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</row>
    <row r="376" spans="1:7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</row>
    <row r="377" spans="1:7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</row>
    <row r="378" spans="1:7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</row>
    <row r="379" spans="1:7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</row>
    <row r="380" spans="1:7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</row>
    <row r="381" spans="1:7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</row>
    <row r="382" spans="1:7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</row>
    <row r="383" spans="1:7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</row>
    <row r="384" spans="1:7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</row>
    <row r="385" spans="1:7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</row>
    <row r="386" spans="1:7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</row>
    <row r="387" spans="1:7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</row>
    <row r="388" spans="1:7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</row>
    <row r="389" spans="1:7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</row>
    <row r="390" spans="1:7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</row>
    <row r="391" spans="1:7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</row>
    <row r="392" spans="1:7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</row>
    <row r="393" spans="1:7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</row>
    <row r="394" spans="1:7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</row>
    <row r="395" spans="1:7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</row>
    <row r="396" spans="1:7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</row>
    <row r="397" spans="1:7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</row>
    <row r="398" spans="1:7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</row>
    <row r="399" spans="1:7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</row>
    <row r="400" spans="1:7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</row>
    <row r="401" spans="1:7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</row>
    <row r="402" spans="1:7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</row>
    <row r="403" spans="1:7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</row>
    <row r="404" spans="1:7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</row>
    <row r="405" spans="1:7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</row>
    <row r="406" spans="1:7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</row>
    <row r="407" spans="1:7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</row>
    <row r="408" spans="1:7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</row>
    <row r="409" spans="1:7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</row>
    <row r="410" spans="1:7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</row>
    <row r="411" spans="1:7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</row>
    <row r="412" spans="1:7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</row>
    <row r="413" spans="1:7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</row>
    <row r="414" spans="1:7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</row>
    <row r="415" spans="1:7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</row>
    <row r="416" spans="1:7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</row>
    <row r="417" spans="1:7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</row>
    <row r="418" spans="1:7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</row>
    <row r="419" spans="1:7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</row>
    <row r="420" spans="1:7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</row>
    <row r="421" spans="1:7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</row>
    <row r="422" spans="1:7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</row>
    <row r="423" spans="1:7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</row>
    <row r="424" spans="1:7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</row>
    <row r="425" spans="1:7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</row>
    <row r="426" spans="1:7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</row>
    <row r="427" spans="1:7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</row>
    <row r="428" spans="1:7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</row>
    <row r="429" spans="1:7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</row>
    <row r="430" spans="1:7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</row>
    <row r="431" spans="1:7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</row>
    <row r="432" spans="1:7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</row>
    <row r="433" spans="1:7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</row>
    <row r="434" spans="1:7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</row>
    <row r="435" spans="1:7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</row>
    <row r="436" spans="1:7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</row>
    <row r="437" spans="1:7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</row>
    <row r="438" spans="1:7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</row>
    <row r="439" spans="1:7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</row>
    <row r="440" spans="1:7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</row>
    <row r="441" spans="1:7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</row>
    <row r="442" spans="1:7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</row>
    <row r="443" spans="1:7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</row>
    <row r="444" spans="1:7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</row>
    <row r="445" spans="1:7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</row>
    <row r="446" spans="1:7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</row>
    <row r="447" spans="1:7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</row>
    <row r="448" spans="1:7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</row>
    <row r="449" spans="1:7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</row>
    <row r="450" spans="1:7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</row>
    <row r="451" spans="1:7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</row>
    <row r="452" spans="1:7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</row>
    <row r="453" spans="1:7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</row>
    <row r="454" spans="1:7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</row>
    <row r="455" spans="1:7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</row>
    <row r="456" spans="1:7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</row>
    <row r="457" spans="1:7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</row>
    <row r="458" spans="1:7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</row>
    <row r="459" spans="1:7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</row>
    <row r="460" spans="1:7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</row>
    <row r="461" spans="1:7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</row>
    <row r="462" spans="1:7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</row>
    <row r="463" spans="1:7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</row>
    <row r="464" spans="1:7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</row>
    <row r="465" spans="1:7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</row>
    <row r="466" spans="1:7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</row>
    <row r="467" spans="1:7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</row>
    <row r="468" spans="1:7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</row>
    <row r="469" spans="1:7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</row>
    <row r="470" spans="1:7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</row>
    <row r="471" spans="1: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</row>
    <row r="472" spans="1:7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</row>
    <row r="473" spans="1:7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</row>
    <row r="474" spans="1:7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</row>
    <row r="475" spans="1:7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</row>
    <row r="476" spans="1:7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</row>
    <row r="477" spans="1:7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</row>
    <row r="478" spans="1:7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</row>
    <row r="479" spans="1:7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</row>
    <row r="480" spans="1:7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</row>
    <row r="481" spans="1:7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</row>
    <row r="482" spans="1:7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</row>
    <row r="483" spans="1:7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</row>
    <row r="484" spans="1:7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</row>
    <row r="485" spans="1:7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</row>
    <row r="486" spans="1:7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</row>
    <row r="487" spans="1:7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</row>
    <row r="488" spans="1:7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</row>
    <row r="489" spans="1:7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</row>
    <row r="490" spans="1:7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</row>
    <row r="491" spans="1:7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</row>
    <row r="492" spans="1:7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</row>
    <row r="493" spans="1:7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</row>
    <row r="494" spans="1:7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</row>
    <row r="495" spans="1:7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</row>
    <row r="496" spans="1:7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</row>
    <row r="497" spans="1:7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</row>
    <row r="498" spans="1:7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</row>
    <row r="499" spans="1:7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</row>
    <row r="500" spans="1:7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</row>
    <row r="501" spans="1:7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</row>
    <row r="502" spans="1:7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</row>
    <row r="503" spans="1:7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</row>
    <row r="504" spans="1:7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</row>
    <row r="505" spans="1:7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</row>
    <row r="506" spans="1:7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</row>
    <row r="507" spans="1:7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</row>
    <row r="508" spans="1:7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</row>
    <row r="509" spans="1:7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</row>
    <row r="510" spans="1:7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</row>
    <row r="511" spans="1:7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</row>
    <row r="512" spans="1:7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</row>
    <row r="513" spans="1:7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</row>
    <row r="514" spans="1:7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</row>
    <row r="515" spans="1:7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</row>
    <row r="516" spans="1:7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</row>
    <row r="517" spans="1:7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</row>
    <row r="518" spans="1:7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</row>
    <row r="519" spans="1:7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</row>
    <row r="520" spans="1:7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</row>
    <row r="521" spans="1:7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</row>
    <row r="522" spans="1:7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</row>
    <row r="523" spans="1:7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</row>
    <row r="524" spans="1:7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</row>
    <row r="525" spans="1:7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</row>
    <row r="526" spans="1:7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</row>
    <row r="527" spans="1:7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</row>
    <row r="528" spans="1:7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</row>
    <row r="529" spans="1:7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</row>
    <row r="530" spans="1:7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</row>
    <row r="531" spans="1:7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</row>
    <row r="532" spans="1:7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</row>
    <row r="533" spans="1:7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</row>
    <row r="534" spans="1:7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</row>
    <row r="535" spans="1:7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</row>
    <row r="536" spans="1:7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</row>
    <row r="537" spans="1:7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</row>
    <row r="538" spans="1:7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</row>
    <row r="539" spans="1:7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</row>
    <row r="540" spans="1:7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</row>
    <row r="541" spans="1:7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</row>
    <row r="542" spans="1:7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</row>
    <row r="543" spans="1:7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</row>
    <row r="544" spans="1:7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</row>
    <row r="545" spans="1:7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</row>
    <row r="546" spans="1:7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</row>
    <row r="547" spans="1:7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</row>
    <row r="548" spans="1:7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</row>
    <row r="549" spans="1:7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</row>
    <row r="550" spans="1:7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</row>
    <row r="551" spans="1:7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</row>
    <row r="552" spans="1:7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</row>
    <row r="553" spans="1:7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</row>
    <row r="554" spans="1:7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</row>
    <row r="555" spans="1:7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</row>
    <row r="556" spans="1:7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</row>
    <row r="557" spans="1:7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</row>
    <row r="558" spans="1:7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</row>
    <row r="559" spans="1:7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</row>
    <row r="560" spans="1:7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</row>
    <row r="561" spans="1:7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</row>
    <row r="562" spans="1:7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</row>
    <row r="563" spans="1:7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</row>
    <row r="564" spans="1:7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</row>
    <row r="565" spans="1:7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</row>
    <row r="566" spans="1:7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</row>
    <row r="567" spans="1:7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</row>
    <row r="568" spans="1:7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</row>
    <row r="569" spans="1:7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</row>
    <row r="570" spans="1:7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</row>
    <row r="571" spans="1: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</row>
    <row r="572" spans="1:7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</row>
    <row r="573" spans="1:7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</row>
    <row r="574" spans="1:7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</row>
    <row r="575" spans="1:7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</row>
    <row r="576" spans="1:7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</row>
  </sheetData>
  <mergeCells count="62">
    <mergeCell ref="A77:F77"/>
    <mergeCell ref="A87:A89"/>
    <mergeCell ref="B87:B89"/>
    <mergeCell ref="C87:C89"/>
    <mergeCell ref="D130:D132"/>
    <mergeCell ref="E127:E129"/>
    <mergeCell ref="A12:B12"/>
    <mergeCell ref="A143:A145"/>
    <mergeCell ref="A136:A138"/>
    <mergeCell ref="D127:D129"/>
    <mergeCell ref="E130:E132"/>
    <mergeCell ref="E136:E138"/>
    <mergeCell ref="E133:E135"/>
    <mergeCell ref="D136:D138"/>
    <mergeCell ref="D133:D135"/>
    <mergeCell ref="A13:B13"/>
    <mergeCell ref="A32:F32"/>
    <mergeCell ref="A133:A135"/>
    <mergeCell ref="A130:A132"/>
    <mergeCell ref="A127:A129"/>
    <mergeCell ref="A23:D23"/>
    <mergeCell ref="A67:D67"/>
    <mergeCell ref="H152:H154"/>
    <mergeCell ref="H149:H151"/>
    <mergeCell ref="H146:H148"/>
    <mergeCell ref="A152:A154"/>
    <mergeCell ref="A149:A151"/>
    <mergeCell ref="A146:A148"/>
    <mergeCell ref="H143:H145"/>
    <mergeCell ref="A170:A172"/>
    <mergeCell ref="C170:C172"/>
    <mergeCell ref="B170:B172"/>
    <mergeCell ref="F170:F172"/>
    <mergeCell ref="E170:E172"/>
    <mergeCell ref="H170:H172"/>
    <mergeCell ref="A167:A169"/>
    <mergeCell ref="C167:C169"/>
    <mergeCell ref="F164:F166"/>
    <mergeCell ref="A161:A163"/>
    <mergeCell ref="C161:C163"/>
    <mergeCell ref="H167:H169"/>
    <mergeCell ref="G170:G172"/>
    <mergeCell ref="G167:G169"/>
    <mergeCell ref="A164:A166"/>
    <mergeCell ref="E167:E169"/>
    <mergeCell ref="D170:D172"/>
    <mergeCell ref="D167:D169"/>
    <mergeCell ref="B167:B169"/>
    <mergeCell ref="F167:F169"/>
    <mergeCell ref="J162:J163"/>
    <mergeCell ref="B161:B163"/>
    <mergeCell ref="F161:F163"/>
    <mergeCell ref="D164:D166"/>
    <mergeCell ref="D161:D163"/>
    <mergeCell ref="E164:E166"/>
    <mergeCell ref="E161:E163"/>
    <mergeCell ref="C164:C166"/>
    <mergeCell ref="B164:B166"/>
    <mergeCell ref="H164:H166"/>
    <mergeCell ref="H161:H163"/>
    <mergeCell ref="G164:G166"/>
    <mergeCell ref="G161:G163"/>
  </mergeCells>
  <phoneticPr fontId="9" type="noConversion"/>
  <conditionalFormatting sqref="A82">
    <cfRule type="cellIs" dxfId="40" priority="4" operator="equal">
      <formula>"Asfalt"</formula>
    </cfRule>
  </conditionalFormatting>
  <conditionalFormatting sqref="A83">
    <cfRule type="cellIs" dxfId="39" priority="3" operator="equal">
      <formula>"Rene masser"</formula>
    </cfRule>
  </conditionalFormatting>
  <conditionalFormatting sqref="A87">
    <cfRule type="cellIs" dxfId="38" priority="7" operator="equal">
      <formula>0</formula>
    </cfRule>
    <cfRule type="cellIs" dxfId="37" priority="8" operator="equal">
      <formula>"Maskin&lt;250kg"</formula>
    </cfRule>
  </conditionalFormatting>
  <conditionalFormatting sqref="B87">
    <cfRule type="cellIs" dxfId="36" priority="5" operator="equal">
      <formula>"Rene masser"</formula>
    </cfRule>
    <cfRule type="cellIs" dxfId="35" priority="6" operator="equal">
      <formula>"Asfalt"</formula>
    </cfRule>
  </conditionalFormatting>
  <conditionalFormatting sqref="C82:C83">
    <cfRule type="cellIs" dxfId="34" priority="1" operator="notEqual">
      <formula>$B82</formula>
    </cfRule>
    <cfRule type="cellIs" dxfId="33" priority="2" operator="equal">
      <formula>$B82</formula>
    </cfRule>
  </conditionalFormatting>
  <dataValidations count="5">
    <dataValidation type="list" allowBlank="1" showInputMessage="1" showErrorMessage="1" sqref="C36:C37" xr:uid="{AF9B5547-F497-4705-8513-B835A16C1AA0}">
      <formula1>"Elektrisk/Hydrogen,Biogass,Biodrivstoff,Fossil"</formula1>
    </dataValidation>
    <dataValidation type="list" allowBlank="1" showInputMessage="1" showErrorMessage="1" sqref="C37" xr:uid="{54EB9728-C1AF-44CE-A012-30E0FDC6DAF3}">
      <formula1>"Elektrisk/Hydrogen,Biodrivstoff,Fossil"</formula1>
    </dataValidation>
    <dataValidation type="list" allowBlank="1" showInputMessage="1" showErrorMessage="1" sqref="B87:B89" xr:uid="{9EBB5AA3-DAF2-4709-8AF0-723A4017ED70}">
      <formula1>$A$82:$A$83</formula1>
    </dataValidation>
    <dataValidation type="list" allowBlank="1" showInputMessage="1" showErrorMessage="1" sqref="F87:F89" xr:uid="{4DDE6EDC-C80C-4DB3-89BC-4FF8314D76D0}">
      <formula1>"Elektrisk/Hydrogen,Biodrivstoff,Biogass,Fossil"</formula1>
    </dataValidation>
    <dataValidation type="list" allowBlank="1" showInputMessage="1" showErrorMessage="1" sqref="G87:G89" xr:uid="{4DC06278-0CA6-4549-9180-FCF45BCDA170}">
      <formula1>"Godkjent mottak for sluttbehandling,Omlastningssentral,Gjennvinningsanlegg"</formula1>
    </dataValidation>
  </dataValidations>
  <hyperlinks>
    <hyperlink ref="A5" location="Massetransport!A1" display="Massetransport" xr:uid="{1CB03735-7E25-4DD9-875A-820077C29941}"/>
    <hyperlink ref="A4" location="Maskinliste!A1" display="Maskiner" xr:uid="{AD69D33A-1336-4B54-B05B-86617B268C64}"/>
    <hyperlink ref="A6" location="Persontransport!A1" display="Materialbruk" xr:uid="{37B9EC91-41A2-4941-8854-844AD1AAFC23}"/>
    <hyperlink ref="A8" location="Energiramme!A1" display="Energiramme" xr:uid="{07023C5C-7BC9-4F03-88A5-4BEC0FE2C3F4}"/>
    <hyperlink ref="A7" location="Materialbruk!A1" display="Materialbruk" xr:uid="{EDB62B14-B272-4FB7-9159-1DA38992F98D}"/>
    <hyperlink ref="A16" location="'INFO og oppsummering'!A1" display="INFO og oppsummering" xr:uid="{7807AB86-58DF-4B4A-BDB4-5853CFA33C9F}"/>
    <hyperlink ref="A76" location="'Poster i estimat'!A1" display="Utrekning estimat finner du her" xr:uid="{2BEF68E1-432B-40DB-80C5-A800D25A572E}"/>
  </hyperlinks>
  <pageMargins left="0.7" right="0.7" top="0.75" bottom="0.75" header="0.3" footer="0.3"/>
  <headerFooter>
    <oddFooter>&amp;L_x000D_&amp;1#&amp;"Aptos"&amp;10&amp;K000000 Norconsult - Standard Assignment</oddFooter>
  </headerFooter>
  <drawing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69EA4-183C-426B-B634-9A45B260EC6C}">
  <sheetPr>
    <tabColor theme="5" tint="0.39997558519241921"/>
  </sheetPr>
  <dimension ref="A1:CL452"/>
  <sheetViews>
    <sheetView tabSelected="1" zoomScale="85" zoomScaleNormal="85" workbookViewId="0">
      <selection activeCell="O14" sqref="O14"/>
    </sheetView>
  </sheetViews>
  <sheetFormatPr defaultColWidth="9.140625" defaultRowHeight="15" outlineLevelRow="1" outlineLevelCol="1"/>
  <cols>
    <col min="1" max="1" width="18.28515625" bestFit="1" customWidth="1"/>
    <col min="2" max="2" width="19" bestFit="1" customWidth="1"/>
    <col min="3" max="3" width="23.85546875" customWidth="1"/>
    <col min="4" max="4" width="19.7109375" customWidth="1"/>
    <col min="5" max="5" width="19.85546875" customWidth="1"/>
    <col min="6" max="6" width="17.42578125" customWidth="1"/>
    <col min="7" max="7" width="15" customWidth="1"/>
    <col min="8" max="8" width="17" hidden="1" customWidth="1" outlineLevel="1"/>
    <col min="9" max="9" width="17.140625" hidden="1" customWidth="1" outlineLevel="1"/>
    <col min="10" max="10" width="20.42578125" hidden="1" customWidth="1" outlineLevel="1"/>
    <col min="11" max="11" width="33" hidden="1" customWidth="1" outlineLevel="1"/>
    <col min="12" max="12" width="20.5703125" hidden="1" customWidth="1" outlineLevel="1"/>
    <col min="13" max="13" width="18.85546875" hidden="1" customWidth="1" outlineLevel="1"/>
    <col min="14" max="14" width="28.85546875" bestFit="1" customWidth="1" collapsed="1"/>
    <col min="15" max="15" width="10.28515625" customWidth="1"/>
    <col min="16" max="16" width="9.7109375" customWidth="1"/>
  </cols>
  <sheetData>
    <row r="1" spans="1:90" ht="24" thickBot="1">
      <c r="A1" s="16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90" ht="19.5" thickBot="1">
      <c r="A2" s="314" t="s">
        <v>11</v>
      </c>
      <c r="B2" s="315"/>
      <c r="C2" s="193" t="s">
        <v>12</v>
      </c>
      <c r="D2" s="2"/>
      <c r="E2" s="2"/>
      <c r="F2" s="2"/>
      <c r="G2" s="316"/>
      <c r="H2" s="3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90" ht="23.25">
      <c r="A4" s="16" t="s">
        <v>180</v>
      </c>
      <c r="B4" s="158" t="s">
        <v>181</v>
      </c>
      <c r="C4" s="2"/>
      <c r="D4" s="207" t="s">
        <v>320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90" ht="45">
      <c r="A5" s="159" t="s">
        <v>102</v>
      </c>
      <c r="B5" s="159" t="s">
        <v>46</v>
      </c>
      <c r="C5" s="159" t="s">
        <v>47</v>
      </c>
      <c r="D5" s="160" t="s">
        <v>48</v>
      </c>
      <c r="E5" s="160" t="s">
        <v>49</v>
      </c>
      <c r="F5" s="159" t="s">
        <v>50</v>
      </c>
      <c r="G5" s="159" t="s">
        <v>51</v>
      </c>
      <c r="H5" s="159" t="s">
        <v>66</v>
      </c>
      <c r="I5" s="159" t="s">
        <v>182</v>
      </c>
      <c r="J5" s="159" t="s">
        <v>83</v>
      </c>
      <c r="K5" s="160" t="s">
        <v>183</v>
      </c>
      <c r="L5" s="160" t="s">
        <v>184</v>
      </c>
      <c r="M5" s="159" t="s">
        <v>84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90">
      <c r="A6" s="161" cm="1">
        <f t="array" ref="A6">ROW()-ROW(Table1527[#Headers])</f>
        <v>1</v>
      </c>
      <c r="B6" s="17"/>
      <c r="C6" s="17"/>
      <c r="D6" s="17"/>
      <c r="E6" s="17"/>
      <c r="F6" s="18"/>
      <c r="G6" s="17"/>
      <c r="H6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6" s="161" t="str" cm="1">
        <f t="array" ref="I6">_xlfn.SWITCH(Table1527[[#This Row],[Drivstofftype (nedtrekksmeny)]],"Elektrisk/Hydrogen",Grunnlag!$B$13,"Biogass",Grunnlag!$B$14,"Biodrivstoff",Grunnlag!$B$15,"Fossil",Grunnlag!$B$16,"Ugyldig drivstofftype")</f>
        <v>Ugyldig drivstofftype</v>
      </c>
      <c r="J6" s="23" cm="1">
        <f t="array" ref="J6">_xlfn.SWITCH(Table1527[[#This Row],[Størrelsesklasse]],1,Grunnlag!$B$9/Grunnlag!$B$9,2,Grunnlag!$B$10/Grunnlag!$B$9,3,Grunnlag!$B$11/Grunnlag!$B$9,4,Grunnlag!$B$12/Grunnlag!$B$9,0)*Table1527[[#This Row],[Maskintimer]]</f>
        <v>0</v>
      </c>
      <c r="K6" s="23" t="e" cm="1">
        <f t="array" ref="K6">_xlfn.SWITCH(Table1527[[#This Row],[Størrelsesklasse]],1,Grunnlag!$B$9,2,Grunnlag!$B$10,3,Grunnlag!$B$11,4,Grunnlag!$B$12,"Ugyldig størrelsesklasse")*Table1527[[#This Row],[Maskintimer]]</f>
        <v>#VALUE!</v>
      </c>
      <c r="L6" s="162" t="e">
        <f>IF(Table1527[[#This Row],[Drivstofftype (nedtrekksmeny)]]="Fossil",Grunnlag!$B$2,0)*Table1527[[#This Row],[Normert fossilt forbruk ved 100% fossil drift '[liter diesel']]]/1000</f>
        <v>#VALUE!</v>
      </c>
      <c r="M6" s="23" t="e">
        <f>Table1527[[#This Row],[Drivstoffvekting]]*Table1527[[#This Row],[Maskintimer vektet]]</f>
        <v>#VALUE!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90">
      <c r="A7" s="161" cm="1">
        <f t="array" ref="A7">ROW()-ROW(Table1527[#Headers])</f>
        <v>2</v>
      </c>
      <c r="B7" s="17"/>
      <c r="C7" s="17"/>
      <c r="D7" s="17"/>
      <c r="E7" s="17"/>
      <c r="F7" s="18"/>
      <c r="G7" s="17"/>
      <c r="H7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7" s="161" t="str" cm="1">
        <f t="array" ref="I7">_xlfn.SWITCH(Table1527[[#This Row],[Drivstofftype (nedtrekksmeny)]],"Elektrisk/Hydrogen",Grunnlag!$B$13,"Biogass",Grunnlag!$B$14,"Biodrivstoff",Grunnlag!$B$15,"Fossil",Grunnlag!$B$16,"Ugyldig drivstofftype")</f>
        <v>Ugyldig drivstofftype</v>
      </c>
      <c r="J7" s="23" cm="1">
        <f t="array" ref="J7">_xlfn.SWITCH(Table1527[[#This Row],[Størrelsesklasse]],1,Grunnlag!$B$9/Grunnlag!$B$9,2,Grunnlag!$B$10/Grunnlag!$B$9,3,Grunnlag!$B$11/Grunnlag!$B$9,4,Grunnlag!$B$12/Grunnlag!$B$9,0)*Table1527[[#This Row],[Maskintimer]]</f>
        <v>0</v>
      </c>
      <c r="K7" s="23" t="e" cm="1">
        <f t="array" ref="K7">_xlfn.SWITCH(Table1527[[#This Row],[Størrelsesklasse]],1,Grunnlag!$B$9,2,Grunnlag!$B$10,3,Grunnlag!$B$11,4,Grunnlag!$B$12,"Ugyldig størrelsesklasse")*Table1527[[#This Row],[Maskintimer]]</f>
        <v>#VALUE!</v>
      </c>
      <c r="L7" s="162" t="e">
        <f>IF(Table1527[[#This Row],[Drivstofftype (nedtrekksmeny)]]="Fossil",Grunnlag!$B$2,0)*Table1527[[#This Row],[Normert fossilt forbruk ved 100% fossil drift '[liter diesel']]]/1000</f>
        <v>#VALUE!</v>
      </c>
      <c r="M7" s="23" t="e">
        <f>Table1527[[#This Row],[Drivstoffvekting]]*Table1527[[#This Row],[Maskintimer vektet]]</f>
        <v>#VALUE!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90">
      <c r="A8" s="161" cm="1">
        <f t="array" ref="A8">ROW()-ROW(Table1527[#Headers])</f>
        <v>3</v>
      </c>
      <c r="B8" s="17"/>
      <c r="C8" s="17"/>
      <c r="D8" s="17"/>
      <c r="E8" s="17"/>
      <c r="F8" s="18"/>
      <c r="G8" s="17"/>
      <c r="H8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8" s="161" t="str" cm="1">
        <f t="array" ref="I8">_xlfn.SWITCH(Table1527[[#This Row],[Drivstofftype (nedtrekksmeny)]],"Elektrisk/Hydrogen",Grunnlag!$B$13,"Biogass",Grunnlag!$B$14,"Biodrivstoff",Grunnlag!$B$15,"Fossil",Grunnlag!$B$16,"Ugyldig drivstofftype")</f>
        <v>Ugyldig drivstofftype</v>
      </c>
      <c r="J8" s="23" cm="1">
        <f t="array" ref="J8">_xlfn.SWITCH(Table1527[[#This Row],[Størrelsesklasse]],1,Grunnlag!$B$9/Grunnlag!$B$9,2,Grunnlag!$B$10/Grunnlag!$B$9,3,Grunnlag!$B$11/Grunnlag!$B$9,4,Grunnlag!$B$12/Grunnlag!$B$9,0)*Table1527[[#This Row],[Maskintimer]]</f>
        <v>0</v>
      </c>
      <c r="K8" s="23" t="e" cm="1">
        <f t="array" ref="K8">_xlfn.SWITCH(Table1527[[#This Row],[Størrelsesklasse]],1,Grunnlag!$B$9,2,Grunnlag!$B$10,3,Grunnlag!$B$11,4,Grunnlag!$B$12,"Ugyldig størrelsesklasse")*Table1527[[#This Row],[Maskintimer]]</f>
        <v>#VALUE!</v>
      </c>
      <c r="L8" s="162" t="e">
        <f>IF(Table1527[[#This Row],[Drivstofftype (nedtrekksmeny)]]="Fossil",Grunnlag!$B$2,0)*Table1527[[#This Row],[Normert fossilt forbruk ved 100% fossil drift '[liter diesel']]]/1000</f>
        <v>#VALUE!</v>
      </c>
      <c r="M8" s="23" t="e">
        <f>Table1527[[#This Row],[Drivstoffvekting]]*Table1527[[#This Row],[Maskintimer vektet]]</f>
        <v>#VALUE!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90">
      <c r="A9" s="161" cm="1">
        <f t="array" ref="A9">ROW()-ROW(Table1527[#Headers])</f>
        <v>4</v>
      </c>
      <c r="B9" s="17"/>
      <c r="C9" s="17"/>
      <c r="D9" s="17"/>
      <c r="E9" s="17"/>
      <c r="F9" s="18"/>
      <c r="G9" s="17"/>
      <c r="H9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9" s="161" t="str" cm="1">
        <f t="array" ref="I9">_xlfn.SWITCH(Table1527[[#This Row],[Drivstofftype (nedtrekksmeny)]],"Elektrisk/Hydrogen",Grunnlag!$B$13,"Biogass",Grunnlag!$B$14,"Biodrivstoff",Grunnlag!$B$15,"Fossil",Grunnlag!$B$16,"Ugyldig drivstofftype")</f>
        <v>Ugyldig drivstofftype</v>
      </c>
      <c r="J9" s="23" cm="1">
        <f t="array" ref="J9">_xlfn.SWITCH(Table1527[[#This Row],[Størrelsesklasse]],1,Grunnlag!$B$9/Grunnlag!$B$9,2,Grunnlag!$B$10/Grunnlag!$B$9,3,Grunnlag!$B$11/Grunnlag!$B$9,4,Grunnlag!$B$12/Grunnlag!$B$9,0)*Table1527[[#This Row],[Maskintimer]]</f>
        <v>0</v>
      </c>
      <c r="K9" s="23" t="e" cm="1">
        <f t="array" ref="K9">_xlfn.SWITCH(Table1527[[#This Row],[Størrelsesklasse]],1,Grunnlag!$B$9,2,Grunnlag!$B$10,3,Grunnlag!$B$11,4,Grunnlag!$B$12,"Ugyldig størrelsesklasse")*Table1527[[#This Row],[Maskintimer]]</f>
        <v>#VALUE!</v>
      </c>
      <c r="L9" s="162" t="e">
        <f>IF(Table1527[[#This Row],[Drivstofftype (nedtrekksmeny)]]="Fossil",Grunnlag!$B$2,0)*Table1527[[#This Row],[Normert fossilt forbruk ved 100% fossil drift '[liter diesel']]]/1000</f>
        <v>#VALUE!</v>
      </c>
      <c r="M9" s="23" t="e">
        <f>Table1527[[#This Row],[Drivstoffvekting]]*Table1527[[#This Row],[Maskintimer vektet]]</f>
        <v>#VALUE!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90">
      <c r="A10" s="161" cm="1">
        <f t="array" ref="A10">ROW()-ROW(Table1527[#Headers])</f>
        <v>5</v>
      </c>
      <c r="B10" s="17"/>
      <c r="C10" s="17"/>
      <c r="D10" s="17"/>
      <c r="E10" s="17"/>
      <c r="F10" s="18"/>
      <c r="G10" s="17"/>
      <c r="H10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0" s="161" t="str" cm="1">
        <f t="array" ref="I10">_xlfn.SWITCH(Table1527[[#This Row],[Drivstofftype (nedtrekksmeny)]],"Elektrisk/Hydrogen",Grunnlag!$B$13,"Biogass",Grunnlag!$B$14,"Biodrivstoff",Grunnlag!$B$15,"Fossil",Grunnlag!$B$16,"Ugyldig drivstofftype")</f>
        <v>Ugyldig drivstofftype</v>
      </c>
      <c r="J10" s="23" cm="1">
        <f t="array" ref="J10">_xlfn.SWITCH(Table1527[[#This Row],[Størrelsesklasse]],1,Grunnlag!$B$9/Grunnlag!$B$9,2,Grunnlag!$B$10/Grunnlag!$B$9,3,Grunnlag!$B$11/Grunnlag!$B$9,4,Grunnlag!$B$12/Grunnlag!$B$9,0)*Table1527[[#This Row],[Maskintimer]]</f>
        <v>0</v>
      </c>
      <c r="K10" s="23" t="e" cm="1">
        <f t="array" ref="K10">_xlfn.SWITCH(Table1527[[#This Row],[Størrelsesklasse]],1,Grunnlag!$B$9,2,Grunnlag!$B$10,3,Grunnlag!$B$11,4,Grunnlag!$B$12,"Ugyldig størrelsesklasse")*Table1527[[#This Row],[Maskintimer]]</f>
        <v>#VALUE!</v>
      </c>
      <c r="L10" s="162" t="e">
        <f>IF(Table1527[[#This Row],[Drivstofftype (nedtrekksmeny)]]="Fossil",Grunnlag!$B$2,0)*Table1527[[#This Row],[Normert fossilt forbruk ved 100% fossil drift '[liter diesel']]]/1000</f>
        <v>#VALUE!</v>
      </c>
      <c r="M10" s="23" t="e">
        <f>Table1527[[#This Row],[Drivstoffvekting]]*Table1527[[#This Row],[Maskintimer vektet]]</f>
        <v>#VALUE!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90">
      <c r="A11" s="161" cm="1">
        <f t="array" ref="A11">ROW()-ROW(Table1527[#Headers])</f>
        <v>6</v>
      </c>
      <c r="B11" s="17"/>
      <c r="C11" s="17"/>
      <c r="D11" s="17"/>
      <c r="E11" s="17"/>
      <c r="F11" s="18"/>
      <c r="G11" s="17"/>
      <c r="H11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1" s="161" t="str" cm="1">
        <f t="array" ref="I11">_xlfn.SWITCH(Table1527[[#This Row],[Drivstofftype (nedtrekksmeny)]],"Elektrisk/Hydrogen",Grunnlag!$B$13,"Biogass",Grunnlag!$B$14,"Biodrivstoff",Grunnlag!$B$15,"Fossil",Grunnlag!$B$16,"Ugyldig drivstofftype")</f>
        <v>Ugyldig drivstofftype</v>
      </c>
      <c r="J11" s="23" cm="1">
        <f t="array" ref="J11">_xlfn.SWITCH(Table1527[[#This Row],[Størrelsesklasse]],1,Grunnlag!$B$9/Grunnlag!$B$9,2,Grunnlag!$B$10/Grunnlag!$B$9,3,Grunnlag!$B$11/Grunnlag!$B$9,4,Grunnlag!$B$12/Grunnlag!$B$9,0)*Table1527[[#This Row],[Maskintimer]]</f>
        <v>0</v>
      </c>
      <c r="K11" s="23" t="e" cm="1">
        <f t="array" ref="K11">_xlfn.SWITCH(Table1527[[#This Row],[Størrelsesklasse]],1,Grunnlag!$B$9,2,Grunnlag!$B$10,3,Grunnlag!$B$11,4,Grunnlag!$B$12,"Ugyldig størrelsesklasse")*Table1527[[#This Row],[Maskintimer]]</f>
        <v>#VALUE!</v>
      </c>
      <c r="L11" s="162" t="e">
        <f>IF(Table1527[[#This Row],[Drivstofftype (nedtrekksmeny)]]="Fossil",Grunnlag!$B$2,0)*Table1527[[#This Row],[Normert fossilt forbruk ved 100% fossil drift '[liter diesel']]]/1000</f>
        <v>#VALUE!</v>
      </c>
      <c r="M11" s="23" t="e">
        <f>Table1527[[#This Row],[Drivstoffvekting]]*Table1527[[#This Row],[Maskintimer vektet]]</f>
        <v>#VALUE!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90">
      <c r="A12" s="161" cm="1">
        <f t="array" ref="A12">ROW()-ROW(Table1527[#Headers])</f>
        <v>7</v>
      </c>
      <c r="B12" s="17"/>
      <c r="C12" s="17"/>
      <c r="D12" s="17"/>
      <c r="E12" s="17"/>
      <c r="F12" s="18"/>
      <c r="G12" s="17"/>
      <c r="H12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2" s="161" t="str" cm="1">
        <f t="array" ref="I12">_xlfn.SWITCH(Table1527[[#This Row],[Drivstofftype (nedtrekksmeny)]],"Elektrisk/Hydrogen",Grunnlag!$B$13,"Biogass",Grunnlag!$B$14,"Biodrivstoff",Grunnlag!$B$15,"Fossil",Grunnlag!$B$16,"Ugyldig drivstofftype")</f>
        <v>Ugyldig drivstofftype</v>
      </c>
      <c r="J12" s="23" cm="1">
        <f t="array" ref="J12">_xlfn.SWITCH(Table1527[[#This Row],[Størrelsesklasse]],1,Grunnlag!$B$9/Grunnlag!$B$9,2,Grunnlag!$B$10/Grunnlag!$B$9,3,Grunnlag!$B$11/Grunnlag!$B$9,4,Grunnlag!$B$12/Grunnlag!$B$9,0)*Table1527[[#This Row],[Maskintimer]]</f>
        <v>0</v>
      </c>
      <c r="K12" s="23" t="e" cm="1">
        <f t="array" ref="K12">_xlfn.SWITCH(Table1527[[#This Row],[Størrelsesklasse]],1,Grunnlag!$B$9,2,Grunnlag!$B$10,3,Grunnlag!$B$11,4,Grunnlag!$B$12,"Ugyldig størrelsesklasse")*Table1527[[#This Row],[Maskintimer]]</f>
        <v>#VALUE!</v>
      </c>
      <c r="L12" s="162" t="e">
        <f>IF(Table1527[[#This Row],[Drivstofftype (nedtrekksmeny)]]="Fossil",Grunnlag!$B$2,0)*Table1527[[#This Row],[Normert fossilt forbruk ved 100% fossil drift '[liter diesel']]]/1000</f>
        <v>#VALUE!</v>
      </c>
      <c r="M12" s="23" t="e">
        <f>Table1527[[#This Row],[Drivstoffvekting]]*Table1527[[#This Row],[Maskintimer vektet]]</f>
        <v>#VALUE!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90">
      <c r="A13" s="161" cm="1">
        <f t="array" ref="A13">ROW()-ROW(Table1527[#Headers])</f>
        <v>8</v>
      </c>
      <c r="B13" s="17"/>
      <c r="C13" s="17"/>
      <c r="D13" s="17"/>
      <c r="E13" s="17"/>
      <c r="F13" s="18"/>
      <c r="G13" s="17"/>
      <c r="H13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3" s="161" t="str" cm="1">
        <f t="array" ref="I13">_xlfn.SWITCH(Table1527[[#This Row],[Drivstofftype (nedtrekksmeny)]],"Elektrisk/Hydrogen",Grunnlag!$B$13,"Biogass",Grunnlag!$B$14,"Biodrivstoff",Grunnlag!$B$15,"Fossil",Grunnlag!$B$16,"Ugyldig drivstofftype")</f>
        <v>Ugyldig drivstofftype</v>
      </c>
      <c r="J13" s="23" cm="1">
        <f t="array" ref="J13">_xlfn.SWITCH(Table1527[[#This Row],[Størrelsesklasse]],1,Grunnlag!$B$9/Grunnlag!$B$9,2,Grunnlag!$B$10/Grunnlag!$B$9,3,Grunnlag!$B$11/Grunnlag!$B$9,4,Grunnlag!$B$12/Grunnlag!$B$9,0)*Table1527[[#This Row],[Maskintimer]]</f>
        <v>0</v>
      </c>
      <c r="K13" s="23" t="e" cm="1">
        <f t="array" ref="K13">_xlfn.SWITCH(Table1527[[#This Row],[Størrelsesklasse]],1,Grunnlag!$B$9,2,Grunnlag!$B$10,3,Grunnlag!$B$11,4,Grunnlag!$B$12,"Ugyldig størrelsesklasse")*Table1527[[#This Row],[Maskintimer]]</f>
        <v>#VALUE!</v>
      </c>
      <c r="L13" s="162" t="e">
        <f>IF(Table1527[[#This Row],[Drivstofftype (nedtrekksmeny)]]="Fossil",Grunnlag!$B$2,0)*Table1527[[#This Row],[Normert fossilt forbruk ved 100% fossil drift '[liter diesel']]]/1000</f>
        <v>#VALUE!</v>
      </c>
      <c r="M13" s="23" t="e">
        <f>Table1527[[#This Row],[Drivstoffvekting]]*Table1527[[#This Row],[Maskintimer vektet]]</f>
        <v>#VALUE!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90">
      <c r="A14" s="161" cm="1">
        <f t="array" ref="A14">ROW()-ROW(Table1527[#Headers])</f>
        <v>9</v>
      </c>
      <c r="B14" s="17"/>
      <c r="C14" s="17"/>
      <c r="D14" s="17"/>
      <c r="E14" s="17"/>
      <c r="F14" s="18"/>
      <c r="G14" s="17"/>
      <c r="H14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4" s="161" t="str" cm="1">
        <f t="array" ref="I14">_xlfn.SWITCH(Table1527[[#This Row],[Drivstofftype (nedtrekksmeny)]],"Elektrisk/Hydrogen",Grunnlag!$B$13,"Biogass",Grunnlag!$B$14,"Biodrivstoff",Grunnlag!$B$15,"Fossil",Grunnlag!$B$16,"Ugyldig drivstofftype")</f>
        <v>Ugyldig drivstofftype</v>
      </c>
      <c r="J14" s="23" cm="1">
        <f t="array" ref="J14">_xlfn.SWITCH(Table1527[[#This Row],[Størrelsesklasse]],1,Grunnlag!$B$9/Grunnlag!$B$9,2,Grunnlag!$B$10/Grunnlag!$B$9,3,Grunnlag!$B$11/Grunnlag!$B$9,4,Grunnlag!$B$12/Grunnlag!$B$9,0)*Table1527[[#This Row],[Maskintimer]]</f>
        <v>0</v>
      </c>
      <c r="K14" s="23" t="e" cm="1">
        <f t="array" ref="K14">_xlfn.SWITCH(Table1527[[#This Row],[Størrelsesklasse]],1,Grunnlag!$B$9,2,Grunnlag!$B$10,3,Grunnlag!$B$11,4,Grunnlag!$B$12,"Ugyldig størrelsesklasse")*Table1527[[#This Row],[Maskintimer]]</f>
        <v>#VALUE!</v>
      </c>
      <c r="L14" s="162" t="e">
        <f>IF(Table1527[[#This Row],[Drivstofftype (nedtrekksmeny)]]="Fossil",Grunnlag!$B$2,0)*Table1527[[#This Row],[Normert fossilt forbruk ved 100% fossil drift '[liter diesel']]]/1000</f>
        <v>#VALUE!</v>
      </c>
      <c r="M14" s="23" t="e">
        <f>Table1527[[#This Row],[Drivstoffvekting]]*Table1527[[#This Row],[Maskintimer vektet]]</f>
        <v>#VALUE!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90">
      <c r="A15" s="161" cm="1">
        <f t="array" ref="A15">ROW()-ROW(Table1527[#Headers])</f>
        <v>10</v>
      </c>
      <c r="B15" s="17"/>
      <c r="C15" s="17"/>
      <c r="D15" s="17"/>
      <c r="E15" s="17"/>
      <c r="F15" s="18"/>
      <c r="G15" s="17"/>
      <c r="H15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5" s="161" t="str" cm="1">
        <f t="array" ref="I15">_xlfn.SWITCH(Table1527[[#This Row],[Drivstofftype (nedtrekksmeny)]],"Elektrisk/Hydrogen",Grunnlag!$B$13,"Biogass",Grunnlag!$B$14,"Biodrivstoff",Grunnlag!$B$15,"Fossil",Grunnlag!$B$16,"Ugyldig drivstofftype")</f>
        <v>Ugyldig drivstofftype</v>
      </c>
      <c r="J15" s="23" cm="1">
        <f t="array" ref="J15">_xlfn.SWITCH(Table1527[[#This Row],[Størrelsesklasse]],1,Grunnlag!$B$9/Grunnlag!$B$9,2,Grunnlag!$B$10/Grunnlag!$B$9,3,Grunnlag!$B$11/Grunnlag!$B$9,4,Grunnlag!$B$12/Grunnlag!$B$9,0)*Table1527[[#This Row],[Maskintimer]]</f>
        <v>0</v>
      </c>
      <c r="K15" s="23" t="e" cm="1">
        <f t="array" ref="K15">_xlfn.SWITCH(Table1527[[#This Row],[Størrelsesklasse]],1,Grunnlag!$B$9,2,Grunnlag!$B$10,3,Grunnlag!$B$11,4,Grunnlag!$B$12,"Ugyldig størrelsesklasse")*Table1527[[#This Row],[Maskintimer]]</f>
        <v>#VALUE!</v>
      </c>
      <c r="L15" s="162" t="e">
        <f>IF(Table1527[[#This Row],[Drivstofftype (nedtrekksmeny)]]="Fossil",Grunnlag!$B$2,0)*Table1527[[#This Row],[Normert fossilt forbruk ved 100% fossil drift '[liter diesel']]]/1000</f>
        <v>#VALUE!</v>
      </c>
      <c r="M15" s="23" t="e">
        <f>Table1527[[#This Row],[Drivstoffvekting]]*Table1527[[#This Row],[Maskintimer vektet]]</f>
        <v>#VALUE!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90">
      <c r="A16" s="161" cm="1">
        <f t="array" ref="A16">ROW()-ROW(Table1527[#Headers])</f>
        <v>11</v>
      </c>
      <c r="B16" s="17"/>
      <c r="C16" s="17"/>
      <c r="D16" s="17"/>
      <c r="E16" s="17"/>
      <c r="F16" s="18"/>
      <c r="G16" s="17"/>
      <c r="H16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6" s="161" t="str" cm="1">
        <f t="array" ref="I16">_xlfn.SWITCH(Table1527[[#This Row],[Drivstofftype (nedtrekksmeny)]],"Elektrisk/Hydrogen",Grunnlag!$B$13,"Biogass",Grunnlag!$B$14,"Biodrivstoff",Grunnlag!$B$15,"Fossil",Grunnlag!$B$16,"Ugyldig drivstofftype")</f>
        <v>Ugyldig drivstofftype</v>
      </c>
      <c r="J16" s="23" cm="1">
        <f t="array" ref="J16">_xlfn.SWITCH(Table1527[[#This Row],[Størrelsesklasse]],1,Grunnlag!$B$9/Grunnlag!$B$9,2,Grunnlag!$B$10/Grunnlag!$B$9,3,Grunnlag!$B$11/Grunnlag!$B$9,4,Grunnlag!$B$12/Grunnlag!$B$9,0)*Table1527[[#This Row],[Maskintimer]]</f>
        <v>0</v>
      </c>
      <c r="K16" s="23" t="e" cm="1">
        <f t="array" ref="K16">_xlfn.SWITCH(Table1527[[#This Row],[Størrelsesklasse]],1,Grunnlag!$B$9,2,Grunnlag!$B$10,3,Grunnlag!$B$11,4,Grunnlag!$B$12,"Ugyldig størrelsesklasse")*Table1527[[#This Row],[Maskintimer]]</f>
        <v>#VALUE!</v>
      </c>
      <c r="L16" s="162" t="e">
        <f>IF(Table1527[[#This Row],[Drivstofftype (nedtrekksmeny)]]="Fossil",Grunnlag!$B$2,0)*Table1527[[#This Row],[Normert fossilt forbruk ved 100% fossil drift '[liter diesel']]]/1000</f>
        <v>#VALUE!</v>
      </c>
      <c r="M16" s="23" t="e">
        <f>Table1527[[#This Row],[Drivstoffvekting]]*Table1527[[#This Row],[Maskintimer vektet]]</f>
        <v>#VALUE!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>
      <c r="A17" s="161" cm="1">
        <f t="array" ref="A17">ROW()-ROW(Table1527[#Headers])</f>
        <v>12</v>
      </c>
      <c r="B17" s="17"/>
      <c r="C17" s="17"/>
      <c r="D17" s="17"/>
      <c r="E17" s="17"/>
      <c r="F17" s="18"/>
      <c r="G17" s="17"/>
      <c r="H17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7" s="161" t="str" cm="1">
        <f t="array" ref="I17">_xlfn.SWITCH(Table1527[[#This Row],[Drivstofftype (nedtrekksmeny)]],"Elektrisk/Hydrogen",Grunnlag!$B$13,"Biogass",Grunnlag!$B$14,"Biodrivstoff",Grunnlag!$B$15,"Fossil",Grunnlag!$B$16,"Ugyldig drivstofftype")</f>
        <v>Ugyldig drivstofftype</v>
      </c>
      <c r="J17" s="23" cm="1">
        <f t="array" ref="J17">_xlfn.SWITCH(Table1527[[#This Row],[Størrelsesklasse]],1,Grunnlag!$B$9/Grunnlag!$B$9,2,Grunnlag!$B$10/Grunnlag!$B$9,3,Grunnlag!$B$11/Grunnlag!$B$9,4,Grunnlag!$B$12/Grunnlag!$B$9,0)*Table1527[[#This Row],[Maskintimer]]</f>
        <v>0</v>
      </c>
      <c r="K17" s="23" t="e" cm="1">
        <f t="array" ref="K17">_xlfn.SWITCH(Table1527[[#This Row],[Størrelsesklasse]],1,Grunnlag!$B$9,2,Grunnlag!$B$10,3,Grunnlag!$B$11,4,Grunnlag!$B$12,"Ugyldig størrelsesklasse")*Table1527[[#This Row],[Maskintimer]]</f>
        <v>#VALUE!</v>
      </c>
      <c r="L17" s="162" t="e">
        <f>IF(Table1527[[#This Row],[Drivstofftype (nedtrekksmeny)]]="Fossil",Grunnlag!$B$2,0)*Table1527[[#This Row],[Normert fossilt forbruk ved 100% fossil drift '[liter diesel']]]/1000</f>
        <v>#VALUE!</v>
      </c>
      <c r="M17" s="23" t="e">
        <f>Table1527[[#This Row],[Drivstoffvekting]]*Table1527[[#This Row],[Maskintimer vektet]]</f>
        <v>#VALUE!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>
      <c r="A18" s="161" cm="1">
        <f t="array" ref="A18">ROW()-ROW(Table1527[#Headers])</f>
        <v>13</v>
      </c>
      <c r="B18" s="17"/>
      <c r="C18" s="17"/>
      <c r="D18" s="17"/>
      <c r="E18" s="17"/>
      <c r="F18" s="18"/>
      <c r="G18" s="17"/>
      <c r="H18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8" s="161" t="str" cm="1">
        <f t="array" ref="I18">_xlfn.SWITCH(Table1527[[#This Row],[Drivstofftype (nedtrekksmeny)]],"Elektrisk/Hydrogen",Grunnlag!$B$13,"Biogass",Grunnlag!$B$14,"Biodrivstoff",Grunnlag!$B$15,"Fossil",Grunnlag!$B$16,"Ugyldig drivstofftype")</f>
        <v>Ugyldig drivstofftype</v>
      </c>
      <c r="J18" s="23" cm="1">
        <f t="array" ref="J18">_xlfn.SWITCH(Table1527[[#This Row],[Størrelsesklasse]],1,Grunnlag!$B$9/Grunnlag!$B$9,2,Grunnlag!$B$10/Grunnlag!$B$9,3,Grunnlag!$B$11/Grunnlag!$B$9,4,Grunnlag!$B$12/Grunnlag!$B$9,0)*Table1527[[#This Row],[Maskintimer]]</f>
        <v>0</v>
      </c>
      <c r="K18" s="23" t="e" cm="1">
        <f t="array" ref="K18">_xlfn.SWITCH(Table1527[[#This Row],[Størrelsesklasse]],1,Grunnlag!$B$9,2,Grunnlag!$B$10,3,Grunnlag!$B$11,4,Grunnlag!$B$12,"Ugyldig størrelsesklasse")*Table1527[[#This Row],[Maskintimer]]</f>
        <v>#VALUE!</v>
      </c>
      <c r="L18" s="162" t="e">
        <f>IF(Table1527[[#This Row],[Drivstofftype (nedtrekksmeny)]]="Fossil",Grunnlag!$B$2,0)*Table1527[[#This Row],[Normert fossilt forbruk ved 100% fossil drift '[liter diesel']]]/1000</f>
        <v>#VALUE!</v>
      </c>
      <c r="M18" s="23" t="e">
        <f>Table1527[[#This Row],[Drivstoffvekting]]*Table1527[[#This Row],[Maskintimer vektet]]</f>
        <v>#VALUE!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>
      <c r="A19" s="161" cm="1">
        <f t="array" ref="A19">ROW()-ROW(Table1527[#Headers])</f>
        <v>14</v>
      </c>
      <c r="B19" s="17"/>
      <c r="C19" s="17"/>
      <c r="D19" s="17"/>
      <c r="E19" s="17"/>
      <c r="F19" s="18"/>
      <c r="G19" s="17"/>
      <c r="H19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9" s="161" t="str" cm="1">
        <f t="array" ref="I19">_xlfn.SWITCH(Table1527[[#This Row],[Drivstofftype (nedtrekksmeny)]],"Elektrisk/Hydrogen",Grunnlag!$B$13,"Biogass",Grunnlag!$B$14,"Biodrivstoff",Grunnlag!$B$15,"Fossil",Grunnlag!$B$16,"Ugyldig drivstofftype")</f>
        <v>Ugyldig drivstofftype</v>
      </c>
      <c r="J19" s="23" cm="1">
        <f t="array" ref="J19">_xlfn.SWITCH(Table1527[[#This Row],[Størrelsesklasse]],1,Grunnlag!$B$9/Grunnlag!$B$9,2,Grunnlag!$B$10/Grunnlag!$B$9,3,Grunnlag!$B$11/Grunnlag!$B$9,4,Grunnlag!$B$12/Grunnlag!$B$9,0)*Table1527[[#This Row],[Maskintimer]]</f>
        <v>0</v>
      </c>
      <c r="K19" s="23" t="e" cm="1">
        <f t="array" ref="K19">_xlfn.SWITCH(Table1527[[#This Row],[Størrelsesklasse]],1,Grunnlag!$B$9,2,Grunnlag!$B$10,3,Grunnlag!$B$11,4,Grunnlag!$B$12,"Ugyldig størrelsesklasse")*Table1527[[#This Row],[Maskintimer]]</f>
        <v>#VALUE!</v>
      </c>
      <c r="L19" s="162" t="e">
        <f>IF(Table1527[[#This Row],[Drivstofftype (nedtrekksmeny)]]="Fossil",Grunnlag!$B$2,0)*Table1527[[#This Row],[Normert fossilt forbruk ved 100% fossil drift '[liter diesel']]]/1000</f>
        <v>#VALUE!</v>
      </c>
      <c r="M19" s="163" t="e">
        <f>Table1527[[#This Row],[Drivstoffvekting]]*Table1527[[#This Row],[Maskintimer vektet]]</f>
        <v>#VALUE!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s="1" customFormat="1">
      <c r="A20" s="161" cm="1">
        <f t="array" ref="A20">ROW()-ROW(Table1527[#Headers])</f>
        <v>15</v>
      </c>
      <c r="B20" s="17"/>
      <c r="C20" s="17"/>
      <c r="D20" s="17"/>
      <c r="E20" s="17"/>
      <c r="F20" s="18"/>
      <c r="G20" s="17"/>
      <c r="H20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0" s="161" t="str" cm="1">
        <f t="array" ref="I20">_xlfn.SWITCH(Table1527[[#This Row],[Drivstofftype (nedtrekksmeny)]],"Elektrisk/Hydrogen",Grunnlag!$B$13,"Biogass",Grunnlag!$B$14,"Biodrivstoff",Grunnlag!$B$15,"Fossil",Grunnlag!$B$16,"Ugyldig drivstofftype")</f>
        <v>Ugyldig drivstofftype</v>
      </c>
      <c r="J20" s="23" cm="1">
        <f t="array" ref="J20">_xlfn.SWITCH(Table1527[[#This Row],[Størrelsesklasse]],1,Grunnlag!$B$9/Grunnlag!$B$9,2,Grunnlag!$B$10/Grunnlag!$B$9,3,Grunnlag!$B$11/Grunnlag!$B$9,4,Grunnlag!$B$12/Grunnlag!$B$9,0)*Table1527[[#This Row],[Maskintimer]]</f>
        <v>0</v>
      </c>
      <c r="K20" s="23" t="e" cm="1">
        <f t="array" ref="K20">_xlfn.SWITCH(Table1527[[#This Row],[Størrelsesklasse]],1,Grunnlag!$B$9,2,Grunnlag!$B$10,3,Grunnlag!$B$11,4,Grunnlag!$B$12,"Ugyldig størrelsesklasse")*Table1527[[#This Row],[Maskintimer]]</f>
        <v>#VALUE!</v>
      </c>
      <c r="L20" s="162" t="e">
        <f>IF(Table1527[[#This Row],[Drivstofftype (nedtrekksmeny)]]="Fossil",Grunnlag!$B$2,0)*Table1527[[#This Row],[Normert fossilt forbruk ved 100% fossil drift '[liter diesel']]]/1000</f>
        <v>#VALUE!</v>
      </c>
      <c r="M20" s="163" t="e">
        <f>Table1527[[#This Row],[Drivstoffvekting]]*Table1527[[#This Row],[Maskintimer vektet]]</f>
        <v>#VALUE!</v>
      </c>
      <c r="N20" s="2"/>
      <c r="O20" s="2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</row>
    <row r="21" spans="1:49">
      <c r="A21" s="161" cm="1">
        <f t="array" ref="A21">ROW()-ROW(Table1527[#Headers])</f>
        <v>16</v>
      </c>
      <c r="B21" s="17"/>
      <c r="C21" s="17"/>
      <c r="D21" s="17"/>
      <c r="E21" s="17"/>
      <c r="F21" s="18"/>
      <c r="G21" s="17"/>
      <c r="H21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1" s="161" t="str" cm="1">
        <f t="array" ref="I21">_xlfn.SWITCH(Table1527[[#This Row],[Drivstofftype (nedtrekksmeny)]],"Elektrisk/Hydrogen",Grunnlag!$B$13,"Biogass",Grunnlag!$B$14,"Biodrivstoff",Grunnlag!$B$15,"Fossil",Grunnlag!$B$16,"Ugyldig drivstofftype")</f>
        <v>Ugyldig drivstofftype</v>
      </c>
      <c r="J21" s="23" cm="1">
        <f t="array" ref="J21">_xlfn.SWITCH(Table1527[[#This Row],[Størrelsesklasse]],1,Grunnlag!$B$9/Grunnlag!$B$9,2,Grunnlag!$B$10/Grunnlag!$B$9,3,Grunnlag!$B$11/Grunnlag!$B$9,4,Grunnlag!$B$12/Grunnlag!$B$9,0)*Table1527[[#This Row],[Maskintimer]]</f>
        <v>0</v>
      </c>
      <c r="K21" s="23" t="e" cm="1">
        <f t="array" ref="K21">_xlfn.SWITCH(Table1527[[#This Row],[Størrelsesklasse]],1,Grunnlag!$B$9,2,Grunnlag!$B$10,3,Grunnlag!$B$11,4,Grunnlag!$B$12,"Ugyldig størrelsesklasse")*Table1527[[#This Row],[Maskintimer]]</f>
        <v>#VALUE!</v>
      </c>
      <c r="L21" s="162" t="e">
        <f>IF(Table1527[[#This Row],[Drivstofftype (nedtrekksmeny)]]="Fossil",Grunnlag!$B$2,0)*Table1527[[#This Row],[Normert fossilt forbruk ved 100% fossil drift '[liter diesel']]]/1000</f>
        <v>#VALUE!</v>
      </c>
      <c r="M21" s="163" t="e">
        <f>Table1527[[#This Row],[Drivstoffvekting]]*Table1527[[#This Row],[Maskintimer vektet]]</f>
        <v>#VALUE!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>
      <c r="A22" s="161" cm="1">
        <f t="array" ref="A22">ROW()-ROW(Table1527[#Headers])</f>
        <v>17</v>
      </c>
      <c r="B22" s="19"/>
      <c r="C22" s="19"/>
      <c r="D22" s="17"/>
      <c r="E22" s="19"/>
      <c r="F22" s="20"/>
      <c r="G22" s="19"/>
      <c r="H22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2" s="161" t="str" cm="1">
        <f t="array" ref="I22">_xlfn.SWITCH(Table1527[[#This Row],[Drivstofftype (nedtrekksmeny)]],"Elektrisk/Hydrogen",Grunnlag!$B$13,"Biogass",Grunnlag!$B$14,"Biodrivstoff",Grunnlag!$B$15,"Fossil",Grunnlag!$B$16,"Ugyldig drivstofftype")</f>
        <v>Ugyldig drivstofftype</v>
      </c>
      <c r="J22" s="23" cm="1">
        <f t="array" ref="J22">_xlfn.SWITCH(Table1527[[#This Row],[Størrelsesklasse]],1,Grunnlag!$B$9/Grunnlag!$B$9,2,Grunnlag!$B$10/Grunnlag!$B$9,3,Grunnlag!$B$11/Grunnlag!$B$9,4,Grunnlag!$B$12/Grunnlag!$B$9,0)*Table1527[[#This Row],[Maskintimer]]</f>
        <v>0</v>
      </c>
      <c r="K22" s="23" t="e" cm="1">
        <f t="array" ref="K22">_xlfn.SWITCH(Table1527[[#This Row],[Størrelsesklasse]],1,Grunnlag!$B$9,2,Grunnlag!$B$10,3,Grunnlag!$B$11,4,Grunnlag!$B$12,"Ugyldig størrelsesklasse")*Table1527[[#This Row],[Maskintimer]]</f>
        <v>#VALUE!</v>
      </c>
      <c r="L22" s="162" t="e">
        <f>IF(Table1527[[#This Row],[Drivstofftype (nedtrekksmeny)]]="Fossil",Grunnlag!$B$2,0)*Table1527[[#This Row],[Normert fossilt forbruk ved 100% fossil drift '[liter diesel']]]/1000</f>
        <v>#VALUE!</v>
      </c>
      <c r="M22" s="163" t="e">
        <f>Table1527[[#This Row],[Drivstoffvekting]]*Table1527[[#This Row],[Maskintimer vektet]]</f>
        <v>#VALUE!</v>
      </c>
      <c r="N22" s="1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>
      <c r="A23" s="165" cm="1">
        <f t="array" ref="A23">ROW()-ROW(Table1527[#Headers])</f>
        <v>18</v>
      </c>
      <c r="B23" s="17"/>
      <c r="C23" s="17"/>
      <c r="D23" s="17"/>
      <c r="E23" s="17"/>
      <c r="F23" s="18"/>
      <c r="G23" s="17"/>
      <c r="H23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3" s="161" t="str" cm="1">
        <f t="array" ref="I23">_xlfn.SWITCH(Table1527[[#This Row],[Drivstofftype (nedtrekksmeny)]],"Elektrisk/Hydrogen",Grunnlag!$B$13,"Biogass",Grunnlag!$B$14,"Biodrivstoff",Grunnlag!$B$15,"Fossil",Grunnlag!$B$16,"Ugyldig drivstofftype")</f>
        <v>Ugyldig drivstofftype</v>
      </c>
      <c r="J23" s="23" cm="1">
        <f t="array" ref="J23">_xlfn.SWITCH(Table1527[[#This Row],[Størrelsesklasse]],1,Grunnlag!$B$9/Grunnlag!$B$9,2,Grunnlag!$B$10/Grunnlag!$B$9,3,Grunnlag!$B$11/Grunnlag!$B$9,4,Grunnlag!$B$12/Grunnlag!$B$9,0)*Table1527[[#This Row],[Maskintimer]]</f>
        <v>0</v>
      </c>
      <c r="K23" s="23" t="e" cm="1">
        <f t="array" ref="K23">_xlfn.SWITCH(Table1527[[#This Row],[Størrelsesklasse]],1,Grunnlag!$B$9,2,Grunnlag!$B$10,3,Grunnlag!$B$11,4,Grunnlag!$B$12,"Ugyldig størrelsesklasse")*Table1527[[#This Row],[Maskintimer]]</f>
        <v>#VALUE!</v>
      </c>
      <c r="L23" s="162" t="e">
        <f>IF(Table1527[[#This Row],[Drivstofftype (nedtrekksmeny)]]="Fossil",Grunnlag!$B$2,0)*Table1527[[#This Row],[Normert fossilt forbruk ved 100% fossil drift '[liter diesel']]]/1000</f>
        <v>#VALUE!</v>
      </c>
      <c r="M23" s="163" t="e">
        <f>Table1527[[#This Row],[Drivstoffvekting]]*Table1527[[#This Row],[Maskintimer vektet]]</f>
        <v>#VALUE!</v>
      </c>
      <c r="N23" s="1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>
      <c r="A24" s="165" cm="1">
        <f t="array" ref="A24">ROW()-ROW(Table1527[#Headers])</f>
        <v>19</v>
      </c>
      <c r="B24" s="17"/>
      <c r="C24" s="17"/>
      <c r="D24" s="17"/>
      <c r="E24" s="17"/>
      <c r="F24" s="18"/>
      <c r="G24" s="17"/>
      <c r="H24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4" s="161" t="str" cm="1">
        <f t="array" ref="I24">_xlfn.SWITCH(Table1527[[#This Row],[Drivstofftype (nedtrekksmeny)]],"Elektrisk/Hydrogen",Grunnlag!$B$13,"Biogass",Grunnlag!$B$14,"Biodrivstoff",Grunnlag!$B$15,"Fossil",Grunnlag!$B$16,"Ugyldig drivstofftype")</f>
        <v>Ugyldig drivstofftype</v>
      </c>
      <c r="J24" s="23" cm="1">
        <f t="array" ref="J24">_xlfn.SWITCH(Table1527[[#This Row],[Størrelsesklasse]],1,Grunnlag!$B$9/Grunnlag!$B$9,2,Grunnlag!$B$10/Grunnlag!$B$9,3,Grunnlag!$B$11/Grunnlag!$B$9,4,Grunnlag!$B$12/Grunnlag!$B$9,0)*Table1527[[#This Row],[Maskintimer]]</f>
        <v>0</v>
      </c>
      <c r="K24" s="23" t="e" cm="1">
        <f t="array" ref="K24">_xlfn.SWITCH(Table1527[[#This Row],[Størrelsesklasse]],1,Grunnlag!$B$9,2,Grunnlag!$B$10,3,Grunnlag!$B$11,4,Grunnlag!$B$12,"Ugyldig størrelsesklasse")*Table1527[[#This Row],[Maskintimer]]</f>
        <v>#VALUE!</v>
      </c>
      <c r="L24" s="162" t="e">
        <f>IF(Table1527[[#This Row],[Drivstofftype (nedtrekksmeny)]]="Fossil",Grunnlag!$B$2,0)*Table1527[[#This Row],[Normert fossilt forbruk ved 100% fossil drift '[liter diesel']]]/1000</f>
        <v>#VALUE!</v>
      </c>
      <c r="M24" s="163" t="e">
        <f>Table1527[[#This Row],[Drivstoffvekting]]*Table1527[[#This Row],[Maskintimer vektet]]</f>
        <v>#VALUE!</v>
      </c>
      <c r="N24" s="1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>
      <c r="A25" s="165" cm="1">
        <f t="array" ref="A25">ROW()-ROW(Table1527[#Headers])</f>
        <v>20</v>
      </c>
      <c r="B25" s="17"/>
      <c r="C25" s="17"/>
      <c r="D25" s="17"/>
      <c r="E25" s="17"/>
      <c r="F25" s="18"/>
      <c r="G25" s="17"/>
      <c r="H25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5" s="161" t="str" cm="1">
        <f t="array" ref="I25">_xlfn.SWITCH(Table1527[[#This Row],[Drivstofftype (nedtrekksmeny)]],"Elektrisk/Hydrogen",Grunnlag!$B$13,"Biogass",Grunnlag!$B$14,"Biodrivstoff",Grunnlag!$B$15,"Fossil",Grunnlag!$B$16,"Ugyldig drivstofftype")</f>
        <v>Ugyldig drivstofftype</v>
      </c>
      <c r="J25" s="23" cm="1">
        <f t="array" ref="J25">_xlfn.SWITCH(Table1527[[#This Row],[Størrelsesklasse]],1,Grunnlag!$B$9/Grunnlag!$B$9,2,Grunnlag!$B$10/Grunnlag!$B$9,3,Grunnlag!$B$11/Grunnlag!$B$9,4,Grunnlag!$B$12/Grunnlag!$B$9,0)*Table1527[[#This Row],[Maskintimer]]</f>
        <v>0</v>
      </c>
      <c r="K25" s="23" t="e" cm="1">
        <f t="array" ref="K25">_xlfn.SWITCH(Table1527[[#This Row],[Størrelsesklasse]],1,Grunnlag!$B$9,2,Grunnlag!$B$10,3,Grunnlag!$B$11,4,Grunnlag!$B$12,"Ugyldig størrelsesklasse")*Table1527[[#This Row],[Maskintimer]]</f>
        <v>#VALUE!</v>
      </c>
      <c r="L25" s="162" t="e">
        <f>IF(Table1527[[#This Row],[Drivstofftype (nedtrekksmeny)]]="Fossil",Grunnlag!$B$2,0)*Table1527[[#This Row],[Normert fossilt forbruk ved 100% fossil drift '[liter diesel']]]/1000</f>
        <v>#VALUE!</v>
      </c>
      <c r="M25" s="163" t="e">
        <f>Table1527[[#This Row],[Drivstoffvekting]]*Table1527[[#This Row],[Maskintimer vektet]]</f>
        <v>#VALUE!</v>
      </c>
      <c r="N25" s="1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>
      <c r="A26" s="165" cm="1">
        <f t="array" ref="A26">ROW()-ROW(Table1527[#Headers])</f>
        <v>21</v>
      </c>
      <c r="B26" s="17"/>
      <c r="C26" s="17"/>
      <c r="D26" s="17"/>
      <c r="E26" s="17"/>
      <c r="F26" s="18"/>
      <c r="G26" s="17"/>
      <c r="H26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6" s="161" t="str" cm="1">
        <f t="array" ref="I26">_xlfn.SWITCH(Table1527[[#This Row],[Drivstofftype (nedtrekksmeny)]],"Elektrisk/Hydrogen",Grunnlag!$B$13,"Biogass",Grunnlag!$B$14,"Biodrivstoff",Grunnlag!$B$15,"Fossil",Grunnlag!$B$16,"Ugyldig drivstofftype")</f>
        <v>Ugyldig drivstofftype</v>
      </c>
      <c r="J26" s="23" cm="1">
        <f t="array" ref="J26">_xlfn.SWITCH(Table1527[[#This Row],[Størrelsesklasse]],1,Grunnlag!$B$9/Grunnlag!$B$9,2,Grunnlag!$B$10/Grunnlag!$B$9,3,Grunnlag!$B$11/Grunnlag!$B$9,4,Grunnlag!$B$12/Grunnlag!$B$9,0)*Table1527[[#This Row],[Maskintimer]]</f>
        <v>0</v>
      </c>
      <c r="K26" s="23" t="e" cm="1">
        <f t="array" ref="K26">_xlfn.SWITCH(Table1527[[#This Row],[Størrelsesklasse]],1,Grunnlag!$B$9,2,Grunnlag!$B$10,3,Grunnlag!$B$11,4,Grunnlag!$B$12,"Ugyldig størrelsesklasse")*Table1527[[#This Row],[Maskintimer]]</f>
        <v>#VALUE!</v>
      </c>
      <c r="L26" s="162" t="e">
        <f>IF(Table1527[[#This Row],[Drivstofftype (nedtrekksmeny)]]="Fossil",Grunnlag!$B$2,0)*Table1527[[#This Row],[Normert fossilt forbruk ved 100% fossil drift '[liter diesel']]]/1000</f>
        <v>#VALUE!</v>
      </c>
      <c r="M26" s="163" t="e">
        <f>Table1527[[#This Row],[Drivstoffvekting]]*Table1527[[#This Row],[Maskintimer vektet]]</f>
        <v>#VALUE!</v>
      </c>
      <c r="N26" s="1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>
      <c r="A27" s="165" cm="1">
        <f t="array" ref="A27">ROW()-ROW(Table1527[#Headers])</f>
        <v>22</v>
      </c>
      <c r="B27" s="17"/>
      <c r="C27" s="17"/>
      <c r="D27" s="17"/>
      <c r="E27" s="17"/>
      <c r="F27" s="18"/>
      <c r="G27" s="17"/>
      <c r="H27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7" s="161" t="str" cm="1">
        <f t="array" ref="I27">_xlfn.SWITCH(Table1527[[#This Row],[Drivstofftype (nedtrekksmeny)]],"Elektrisk/Hydrogen",Grunnlag!$B$13,"Biogass",Grunnlag!$B$14,"Biodrivstoff",Grunnlag!$B$15,"Fossil",Grunnlag!$B$16,"Ugyldig drivstofftype")</f>
        <v>Ugyldig drivstofftype</v>
      </c>
      <c r="J27" s="23" cm="1">
        <f t="array" ref="J27">_xlfn.SWITCH(Table1527[[#This Row],[Størrelsesklasse]],1,Grunnlag!$B$9/Grunnlag!$B$9,2,Grunnlag!$B$10/Grunnlag!$B$9,3,Grunnlag!$B$11/Grunnlag!$B$9,4,Grunnlag!$B$12/Grunnlag!$B$9,0)*Table1527[[#This Row],[Maskintimer]]</f>
        <v>0</v>
      </c>
      <c r="K27" s="23" t="e" cm="1">
        <f t="array" ref="K27">_xlfn.SWITCH(Table1527[[#This Row],[Størrelsesklasse]],1,Grunnlag!$B$9,2,Grunnlag!$B$10,3,Grunnlag!$B$11,4,Grunnlag!$B$12,"Ugyldig størrelsesklasse")*Table1527[[#This Row],[Maskintimer]]</f>
        <v>#VALUE!</v>
      </c>
      <c r="L27" s="162" t="e">
        <f>IF(Table1527[[#This Row],[Drivstofftype (nedtrekksmeny)]]="Fossil",Grunnlag!$B$2,0)*Table1527[[#This Row],[Normert fossilt forbruk ved 100% fossil drift '[liter diesel']]]/1000</f>
        <v>#VALUE!</v>
      </c>
      <c r="M27" s="163" t="e">
        <f>Table1527[[#This Row],[Drivstoffvekting]]*Table1527[[#This Row],[Maskintimer vektet]]</f>
        <v>#VALUE!</v>
      </c>
      <c r="N27" s="1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>
      <c r="A28" s="165" cm="1">
        <f t="array" ref="A28">ROW()-ROW(Table1527[#Headers])</f>
        <v>23</v>
      </c>
      <c r="B28" s="17"/>
      <c r="C28" s="17"/>
      <c r="D28" s="17"/>
      <c r="E28" s="17"/>
      <c r="F28" s="18"/>
      <c r="G28" s="17"/>
      <c r="H28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8" s="161" t="str" cm="1">
        <f t="array" ref="I28">_xlfn.SWITCH(Table1527[[#This Row],[Drivstofftype (nedtrekksmeny)]],"Elektrisk/Hydrogen",Grunnlag!$B$13,"Biogass",Grunnlag!$B$14,"Biodrivstoff",Grunnlag!$B$15,"Fossil",Grunnlag!$B$16,"Ugyldig drivstofftype")</f>
        <v>Ugyldig drivstofftype</v>
      </c>
      <c r="J28" s="23" cm="1">
        <f t="array" ref="J28">_xlfn.SWITCH(Table1527[[#This Row],[Størrelsesklasse]],1,Grunnlag!$B$9/Grunnlag!$B$9,2,Grunnlag!$B$10/Grunnlag!$B$9,3,Grunnlag!$B$11/Grunnlag!$B$9,4,Grunnlag!$B$12/Grunnlag!$B$9,0)*Table1527[[#This Row],[Maskintimer]]</f>
        <v>0</v>
      </c>
      <c r="K28" s="23" t="e" cm="1">
        <f t="array" ref="K28">_xlfn.SWITCH(Table1527[[#This Row],[Størrelsesklasse]],1,Grunnlag!$B$9,2,Grunnlag!$B$10,3,Grunnlag!$B$11,4,Grunnlag!$B$12,"Ugyldig størrelsesklasse")*Table1527[[#This Row],[Maskintimer]]</f>
        <v>#VALUE!</v>
      </c>
      <c r="L28" s="162" t="e">
        <f>IF(Table1527[[#This Row],[Drivstofftype (nedtrekksmeny)]]="Fossil",Grunnlag!$B$2,0)*Table1527[[#This Row],[Normert fossilt forbruk ved 100% fossil drift '[liter diesel']]]/1000</f>
        <v>#VALUE!</v>
      </c>
      <c r="M28" s="163" t="e">
        <f>Table1527[[#This Row],[Drivstoffvekting]]*Table1527[[#This Row],[Maskintimer vektet]]</f>
        <v>#VALUE!</v>
      </c>
      <c r="N28" s="1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>
      <c r="A29" s="165" cm="1">
        <f t="array" ref="A29">ROW()-ROW(Table1527[#Headers])</f>
        <v>24</v>
      </c>
      <c r="B29" s="17"/>
      <c r="C29" s="17"/>
      <c r="D29" s="17"/>
      <c r="E29" s="17"/>
      <c r="F29" s="18"/>
      <c r="G29" s="17"/>
      <c r="H29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9" s="161" t="str" cm="1">
        <f t="array" ref="I29">_xlfn.SWITCH(Table1527[[#This Row],[Drivstofftype (nedtrekksmeny)]],"Elektrisk/Hydrogen",Grunnlag!$B$13,"Biogass",Grunnlag!$B$14,"Biodrivstoff",Grunnlag!$B$15,"Fossil",Grunnlag!$B$16,"Ugyldig drivstofftype")</f>
        <v>Ugyldig drivstofftype</v>
      </c>
      <c r="J29" s="23" cm="1">
        <f t="array" ref="J29">_xlfn.SWITCH(Table1527[[#This Row],[Størrelsesklasse]],1,Grunnlag!$B$9/Grunnlag!$B$9,2,Grunnlag!$B$10/Grunnlag!$B$9,3,Grunnlag!$B$11/Grunnlag!$B$9,4,Grunnlag!$B$12/Grunnlag!$B$9,0)*Table1527[[#This Row],[Maskintimer]]</f>
        <v>0</v>
      </c>
      <c r="K29" s="23" t="e" cm="1">
        <f t="array" ref="K29">_xlfn.SWITCH(Table1527[[#This Row],[Størrelsesklasse]],1,Grunnlag!$B$9,2,Grunnlag!$B$10,3,Grunnlag!$B$11,4,Grunnlag!$B$12,"Ugyldig størrelsesklasse")*Table1527[[#This Row],[Maskintimer]]</f>
        <v>#VALUE!</v>
      </c>
      <c r="L29" s="162" t="e">
        <f>IF(Table1527[[#This Row],[Drivstofftype (nedtrekksmeny)]]="Fossil",Grunnlag!$B$2,0)*Table1527[[#This Row],[Normert fossilt forbruk ved 100% fossil drift '[liter diesel']]]/1000</f>
        <v>#VALUE!</v>
      </c>
      <c r="M29" s="163" t="e">
        <f>Table1527[[#This Row],[Drivstoffvekting]]*Table1527[[#This Row],[Maskintimer vektet]]</f>
        <v>#VALUE!</v>
      </c>
      <c r="N29" s="1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>
      <c r="A30" s="165" cm="1">
        <f t="array" ref="A30">ROW()-ROW(Table1527[#Headers])</f>
        <v>25</v>
      </c>
      <c r="B30" s="17"/>
      <c r="C30" s="17"/>
      <c r="D30" s="17"/>
      <c r="E30" s="17"/>
      <c r="F30" s="18"/>
      <c r="G30" s="17"/>
      <c r="H30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0" s="161" t="str" cm="1">
        <f t="array" ref="I30">_xlfn.SWITCH(Table1527[[#This Row],[Drivstofftype (nedtrekksmeny)]],"Elektrisk/Hydrogen",Grunnlag!$B$13,"Biogass",Grunnlag!$B$14,"Biodrivstoff",Grunnlag!$B$15,"Fossil",Grunnlag!$B$16,"Ugyldig drivstofftype")</f>
        <v>Ugyldig drivstofftype</v>
      </c>
      <c r="J30" s="23" cm="1">
        <f t="array" ref="J30">_xlfn.SWITCH(Table1527[[#This Row],[Størrelsesklasse]],1,Grunnlag!$B$9/Grunnlag!$B$9,2,Grunnlag!$B$10/Grunnlag!$B$9,3,Grunnlag!$B$11/Grunnlag!$B$9,4,Grunnlag!$B$12/Grunnlag!$B$9,0)*Table1527[[#This Row],[Maskintimer]]</f>
        <v>0</v>
      </c>
      <c r="K30" s="23" t="e" cm="1">
        <f t="array" ref="K30">_xlfn.SWITCH(Table1527[[#This Row],[Størrelsesklasse]],1,Grunnlag!$B$9,2,Grunnlag!$B$10,3,Grunnlag!$B$11,4,Grunnlag!$B$12,"Ugyldig størrelsesklasse")*Table1527[[#This Row],[Maskintimer]]</f>
        <v>#VALUE!</v>
      </c>
      <c r="L30" s="162" t="e">
        <f>IF(Table1527[[#This Row],[Drivstofftype (nedtrekksmeny)]]="Fossil",Grunnlag!$B$2,0)*Table1527[[#This Row],[Normert fossilt forbruk ved 100% fossil drift '[liter diesel']]]/1000</f>
        <v>#VALUE!</v>
      </c>
      <c r="M30" s="163" t="e">
        <f>Table1527[[#This Row],[Drivstoffvekting]]*Table1527[[#This Row],[Maskintimer vektet]]</f>
        <v>#VALUE!</v>
      </c>
      <c r="N30" s="1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>
      <c r="A31" s="165" cm="1">
        <f t="array" ref="A31">ROW()-ROW(Table1527[#Headers])</f>
        <v>26</v>
      </c>
      <c r="B31" s="17"/>
      <c r="C31" s="17"/>
      <c r="D31" s="17"/>
      <c r="E31" s="17"/>
      <c r="F31" s="18"/>
      <c r="G31" s="17"/>
      <c r="H31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1" s="161" t="str" cm="1">
        <f t="array" ref="I31">_xlfn.SWITCH(Table1527[[#This Row],[Drivstofftype (nedtrekksmeny)]],"Elektrisk/Hydrogen",Grunnlag!$B$13,"Biogass",Grunnlag!$B$14,"Biodrivstoff",Grunnlag!$B$15,"Fossil",Grunnlag!$B$16,"Ugyldig drivstofftype")</f>
        <v>Ugyldig drivstofftype</v>
      </c>
      <c r="J31" s="23" cm="1">
        <f t="array" ref="J31">_xlfn.SWITCH(Table1527[[#This Row],[Størrelsesklasse]],1,Grunnlag!$B$9/Grunnlag!$B$9,2,Grunnlag!$B$10/Grunnlag!$B$9,3,Grunnlag!$B$11/Grunnlag!$B$9,4,Grunnlag!$B$12/Grunnlag!$B$9,0)*Table1527[[#This Row],[Maskintimer]]</f>
        <v>0</v>
      </c>
      <c r="K31" s="23" t="e" cm="1">
        <f t="array" ref="K31">_xlfn.SWITCH(Table1527[[#This Row],[Størrelsesklasse]],1,Grunnlag!$B$9,2,Grunnlag!$B$10,3,Grunnlag!$B$11,4,Grunnlag!$B$12,"Ugyldig størrelsesklasse")*Table1527[[#This Row],[Maskintimer]]</f>
        <v>#VALUE!</v>
      </c>
      <c r="L31" s="162" t="e">
        <f>IF(Table1527[[#This Row],[Drivstofftype (nedtrekksmeny)]]="Fossil",Grunnlag!$B$2,0)*Table1527[[#This Row],[Normert fossilt forbruk ved 100% fossil drift '[liter diesel']]]/1000</f>
        <v>#VALUE!</v>
      </c>
      <c r="M31" s="163" t="e">
        <f>Table1527[[#This Row],[Drivstoffvekting]]*Table1527[[#This Row],[Maskintimer vektet]]</f>
        <v>#VALUE!</v>
      </c>
      <c r="N31" s="1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>
      <c r="A32" s="165" cm="1">
        <f t="array" ref="A32">ROW()-ROW(Table1527[#Headers])</f>
        <v>27</v>
      </c>
      <c r="B32" s="17"/>
      <c r="C32" s="17"/>
      <c r="D32" s="17"/>
      <c r="E32" s="17"/>
      <c r="F32" s="18"/>
      <c r="G32" s="17"/>
      <c r="H32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2" s="161" t="str" cm="1">
        <f t="array" ref="I32">_xlfn.SWITCH(Table1527[[#This Row],[Drivstofftype (nedtrekksmeny)]],"Elektrisk/Hydrogen",Grunnlag!$B$13,"Biogass",Grunnlag!$B$14,"Biodrivstoff",Grunnlag!$B$15,"Fossil",Grunnlag!$B$16,"Ugyldig drivstofftype")</f>
        <v>Ugyldig drivstofftype</v>
      </c>
      <c r="J32" s="23" cm="1">
        <f t="array" ref="J32">_xlfn.SWITCH(Table1527[[#This Row],[Størrelsesklasse]],1,Grunnlag!$B$9/Grunnlag!$B$9,2,Grunnlag!$B$10/Grunnlag!$B$9,3,Grunnlag!$B$11/Grunnlag!$B$9,4,Grunnlag!$B$12/Grunnlag!$B$9,0)*Table1527[[#This Row],[Maskintimer]]</f>
        <v>0</v>
      </c>
      <c r="K32" s="23" t="e" cm="1">
        <f t="array" ref="K32">_xlfn.SWITCH(Table1527[[#This Row],[Størrelsesklasse]],1,Grunnlag!$B$9,2,Grunnlag!$B$10,3,Grunnlag!$B$11,4,Grunnlag!$B$12,"Ugyldig størrelsesklasse")*Table1527[[#This Row],[Maskintimer]]</f>
        <v>#VALUE!</v>
      </c>
      <c r="L32" s="162" t="e">
        <f>IF(Table1527[[#This Row],[Drivstofftype (nedtrekksmeny)]]="Fossil",Grunnlag!$B$2,0)*Table1527[[#This Row],[Normert fossilt forbruk ved 100% fossil drift '[liter diesel']]]/1000</f>
        <v>#VALUE!</v>
      </c>
      <c r="M32" s="163" t="e">
        <f>Table1527[[#This Row],[Drivstoffvekting]]*Table1527[[#This Row],[Maskintimer vektet]]</f>
        <v>#VALUE!</v>
      </c>
      <c r="N32" s="1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84">
      <c r="A33" s="165" cm="1">
        <f t="array" ref="A33">ROW()-ROW(Table1527[#Headers])</f>
        <v>28</v>
      </c>
      <c r="B33" s="17"/>
      <c r="C33" s="17"/>
      <c r="D33" s="17"/>
      <c r="E33" s="17"/>
      <c r="F33" s="18"/>
      <c r="G33" s="17"/>
      <c r="H33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3" s="161" t="str" cm="1">
        <f t="array" ref="I33">_xlfn.SWITCH(Table1527[[#This Row],[Drivstofftype (nedtrekksmeny)]],"Elektrisk/Hydrogen",Grunnlag!$B$13,"Biogass",Grunnlag!$B$14,"Biodrivstoff",Grunnlag!$B$15,"Fossil",Grunnlag!$B$16,"Ugyldig drivstofftype")</f>
        <v>Ugyldig drivstofftype</v>
      </c>
      <c r="J33" s="23" cm="1">
        <f t="array" ref="J33">_xlfn.SWITCH(Table1527[[#This Row],[Størrelsesklasse]],1,Grunnlag!$B$9/Grunnlag!$B$9,2,Grunnlag!$B$10/Grunnlag!$B$9,3,Grunnlag!$B$11/Grunnlag!$B$9,4,Grunnlag!$B$12/Grunnlag!$B$9,0)*Table1527[[#This Row],[Maskintimer]]</f>
        <v>0</v>
      </c>
      <c r="K33" s="23" t="e" cm="1">
        <f t="array" ref="K33">_xlfn.SWITCH(Table1527[[#This Row],[Størrelsesklasse]],1,Grunnlag!$B$9,2,Grunnlag!$B$10,3,Grunnlag!$B$11,4,Grunnlag!$B$12,"Ugyldig størrelsesklasse")*Table1527[[#This Row],[Maskintimer]]</f>
        <v>#VALUE!</v>
      </c>
      <c r="L33" s="162" t="e">
        <f>IF(Table1527[[#This Row],[Drivstofftype (nedtrekksmeny)]]="Fossil",Grunnlag!$B$2,0)*Table1527[[#This Row],[Normert fossilt forbruk ved 100% fossil drift '[liter diesel']]]/1000</f>
        <v>#VALUE!</v>
      </c>
      <c r="M33" s="163" t="e">
        <f>Table1527[[#This Row],[Drivstoffvekting]]*Table1527[[#This Row],[Maskintimer vektet]]</f>
        <v>#VALUE!</v>
      </c>
      <c r="N33" s="1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84">
      <c r="A34" s="165" cm="1">
        <f t="array" ref="A34">ROW()-ROW(Table1527[#Headers])</f>
        <v>29</v>
      </c>
      <c r="B34" s="17"/>
      <c r="C34" s="17"/>
      <c r="D34" s="17"/>
      <c r="E34" s="17"/>
      <c r="F34" s="18"/>
      <c r="G34" s="17"/>
      <c r="H34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4" s="161" t="str" cm="1">
        <f t="array" ref="I34">_xlfn.SWITCH(Table1527[[#This Row],[Drivstofftype (nedtrekksmeny)]],"Elektrisk/Hydrogen",Grunnlag!$B$13,"Biogass",Grunnlag!$B$14,"Biodrivstoff",Grunnlag!$B$15,"Fossil",Grunnlag!$B$16,"Ugyldig drivstofftype")</f>
        <v>Ugyldig drivstofftype</v>
      </c>
      <c r="J34" s="23" cm="1">
        <f t="array" ref="J34">_xlfn.SWITCH(Table1527[[#This Row],[Størrelsesklasse]],1,Grunnlag!$B$9/Grunnlag!$B$9,2,Grunnlag!$B$10/Grunnlag!$B$9,3,Grunnlag!$B$11/Grunnlag!$B$9,4,Grunnlag!$B$12/Grunnlag!$B$9,0)*Table1527[[#This Row],[Maskintimer]]</f>
        <v>0</v>
      </c>
      <c r="K34" s="23" t="e" cm="1">
        <f t="array" ref="K34">_xlfn.SWITCH(Table1527[[#This Row],[Størrelsesklasse]],1,Grunnlag!$B$9,2,Grunnlag!$B$10,3,Grunnlag!$B$11,4,Grunnlag!$B$12,"Ugyldig størrelsesklasse")*Table1527[[#This Row],[Maskintimer]]</f>
        <v>#VALUE!</v>
      </c>
      <c r="L34" s="162" t="e">
        <f>IF(Table1527[[#This Row],[Drivstofftype (nedtrekksmeny)]]="Fossil",Grunnlag!$B$2,0)*Table1527[[#This Row],[Normert fossilt forbruk ved 100% fossil drift '[liter diesel']]]/1000</f>
        <v>#VALUE!</v>
      </c>
      <c r="M34" s="163" t="e">
        <f>Table1527[[#This Row],[Drivstoffvekting]]*Table1527[[#This Row],[Maskintimer vektet]]</f>
        <v>#VALUE!</v>
      </c>
      <c r="N34" s="1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84">
      <c r="A35" s="161" cm="1">
        <f t="array" ref="A35">ROW()-ROW(Table1527[#Headers])</f>
        <v>30</v>
      </c>
      <c r="B35" s="19"/>
      <c r="C35" s="19"/>
      <c r="D35" s="17"/>
      <c r="E35" s="19"/>
      <c r="F35" s="20"/>
      <c r="G35" s="19"/>
      <c r="H35" s="161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5" s="161" t="str" cm="1">
        <f t="array" ref="I35">_xlfn.SWITCH(Table1527[[#This Row],[Drivstofftype (nedtrekksmeny)]],"Elektrisk/Hydrogen",Grunnlag!$B$13,"Biogass",Grunnlag!$B$14,"Biodrivstoff",Grunnlag!$B$15,"Fossil",Grunnlag!$B$16,"Ugyldig drivstofftype")</f>
        <v>Ugyldig drivstofftype</v>
      </c>
      <c r="J35" s="23" cm="1">
        <f t="array" ref="J35">_xlfn.SWITCH(Table1527[[#This Row],[Størrelsesklasse]],1,Grunnlag!$B$9/Grunnlag!$B$9,2,Grunnlag!$B$10/Grunnlag!$B$9,3,Grunnlag!$B$11/Grunnlag!$B$9,4,Grunnlag!$B$12/Grunnlag!$B$9,0)*Table1527[[#This Row],[Maskintimer]]</f>
        <v>0</v>
      </c>
      <c r="K35" s="23" t="e" cm="1">
        <f t="array" ref="K35">_xlfn.SWITCH(Table1527[[#This Row],[Størrelsesklasse]],1,Grunnlag!$B$9,2,Grunnlag!$B$10,3,Grunnlag!$B$11,4,Grunnlag!$B$12,"Ugyldig størrelsesklasse")*Table1527[[#This Row],[Maskintimer]]</f>
        <v>#VALUE!</v>
      </c>
      <c r="L35" s="162" t="e">
        <f>IF(Table1527[[#This Row],[Drivstofftype (nedtrekksmeny)]]="Fossil",Grunnlag!$B$2,0)*Table1527[[#This Row],[Normert fossilt forbruk ved 100% fossil drift '[liter diesel']]]/1000</f>
        <v>#VALUE!</v>
      </c>
      <c r="M35" s="163" t="e">
        <f>Table1527[[#This Row],[Drivstoffvekting]]*Table1527[[#This Row],[Maskintimer vektet]]</f>
        <v>#VALUE!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</row>
    <row r="36" spans="1:84" s="1" customForma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2"/>
      <c r="L36" s="2"/>
      <c r="M36" s="2"/>
      <c r="N36" s="2"/>
      <c r="O36" s="2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</row>
    <row r="37" spans="1:84" s="1" customForma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2"/>
      <c r="L37" s="2"/>
      <c r="M37" s="2"/>
      <c r="N37" s="2"/>
      <c r="O37" s="2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</row>
    <row r="38" spans="1:8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</row>
    <row r="39" spans="1:84" s="1" customFormat="1" ht="23.25">
      <c r="A39" s="16" t="s">
        <v>185</v>
      </c>
      <c r="B39" s="2"/>
      <c r="C39" s="2"/>
      <c r="D39" s="2"/>
      <c r="E39" s="2"/>
      <c r="F39" s="2"/>
      <c r="G39" s="2"/>
      <c r="H39" s="2"/>
      <c r="I39" s="2"/>
      <c r="J39" s="2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</row>
    <row r="40" spans="1:84" ht="60" outlineLevel="1">
      <c r="A40" s="160" t="s">
        <v>65</v>
      </c>
      <c r="B40" s="160" t="s">
        <v>50</v>
      </c>
      <c r="C40" s="160" t="s">
        <v>82</v>
      </c>
      <c r="D40" s="160" t="s">
        <v>83</v>
      </c>
      <c r="E40" s="160" t="s">
        <v>186</v>
      </c>
      <c r="F40" s="160" t="s">
        <v>17</v>
      </c>
      <c r="G40" s="160" t="s">
        <v>84</v>
      </c>
      <c r="H40" s="160" t="s">
        <v>18</v>
      </c>
      <c r="I40" s="160" t="s">
        <v>19</v>
      </c>
      <c r="J40" s="160" t="s">
        <v>85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</row>
    <row r="41" spans="1:84" outlineLevel="1">
      <c r="A41" s="161" t="s">
        <v>54</v>
      </c>
      <c r="B41" s="23">
        <f>SUMIF(Table1527[Drivstofftype (nedtrekksmeny)],Table2638[[#This Row],[Drivstofftype]],Table1527[Maskintimer])</f>
        <v>0</v>
      </c>
      <c r="C41" s="24" t="e">
        <f>Table2638[[#This Row],[Maskintimer]]/$B$45</f>
        <v>#DIV/0!</v>
      </c>
      <c r="D41" s="23">
        <f>SUMIF(Table1527[Drivstofftype (nedtrekksmeny)],Table2638[[#This Row],[Drivstofftype]],Table1527[Maskintimer vektet])</f>
        <v>0</v>
      </c>
      <c r="E41" s="24" t="e">
        <f>Table2638[[#This Row],[Maskintimer vektet]]/$D$45</f>
        <v>#DIV/0!</v>
      </c>
      <c r="F41" s="23">
        <f>SUMIF(Table1527[Drivstofftype (nedtrekksmeny)],Table2638[[#This Row],[Drivstofftype]],Table1527[Normert fossilt forbruk ved 100% fossil drift '[liter diesel']])</f>
        <v>0</v>
      </c>
      <c r="G41" s="23">
        <f>SUMIF(Table1527[Drivstofftype (nedtrekksmeny)],Table2638[[#This Row],[Drivstofftype]],Table1527[Maskintimer-poeng])</f>
        <v>0</v>
      </c>
      <c r="H41" s="164">
        <f>SUMIF(Table1527[Drivstofftype (nedtrekksmeny)],Table2638[[#This Row],[Drivstofftype]],Table1527[Utslipp '[tonn CO2 ekvivalenter']])</f>
        <v>0</v>
      </c>
      <c r="I41" s="164">
        <f>Table2638[[#This Row],[Normert fossilt forbruk ved 100% fossil drift '[liter diesel']]]*Grunnlag!$B$2/1000-Table2638[[#This Row],[Utslipp '[tonn C02 ekvivalenter']]]</f>
        <v>0</v>
      </c>
      <c r="J41" s="162" t="e">
        <f>Table2638[[#This Row],[Maskintimer-poeng]]/$D$45</f>
        <v>#DIV/0!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</row>
    <row r="42" spans="1:84" outlineLevel="1">
      <c r="A42" s="161" t="s">
        <v>86</v>
      </c>
      <c r="B42" s="23">
        <f>SUMIF(Table1527[Drivstofftype (nedtrekksmeny)],Table2638[[#This Row],[Drivstofftype]],Table1527[Maskintimer])</f>
        <v>0</v>
      </c>
      <c r="C42" s="24" t="e">
        <f>Table2638[[#This Row],[Maskintimer]]/$B$45</f>
        <v>#DIV/0!</v>
      </c>
      <c r="D42" s="23">
        <f>SUMIF(Table1527[Drivstofftype (nedtrekksmeny)],Table2638[[#This Row],[Drivstofftype]],Table1527[Maskintimer vektet])</f>
        <v>0</v>
      </c>
      <c r="E42" s="24" t="e">
        <f>Table2638[[#This Row],[Maskintimer vektet]]/$D$45</f>
        <v>#DIV/0!</v>
      </c>
      <c r="F42" s="23">
        <f>SUMIF(Table1527[Drivstofftype (nedtrekksmeny)],Table2638[[#This Row],[Drivstofftype]],Table1527[Normert fossilt forbruk ved 100% fossil drift '[liter diesel']])</f>
        <v>0</v>
      </c>
      <c r="G42" s="23">
        <f>SUMIF(Table1527[Drivstofftype (nedtrekksmeny)],Table2638[[#This Row],[Drivstofftype]],Table1527[Maskintimer-poeng])</f>
        <v>0</v>
      </c>
      <c r="H42" s="164">
        <f>SUMIF(Table1527[Drivstofftype (nedtrekksmeny)],Table2638[[#This Row],[Drivstofftype]],Table1527[Utslipp '[tonn CO2 ekvivalenter']])</f>
        <v>0</v>
      </c>
      <c r="I42" s="164">
        <f>Table2638[[#This Row],[Normert fossilt forbruk ved 100% fossil drift '[liter diesel']]]*Grunnlag!$B$2/1000-Table2638[[#This Row],[Utslipp '[tonn C02 ekvivalenter']]]</f>
        <v>0</v>
      </c>
      <c r="J42" s="161" t="e">
        <f>Table2638[[#This Row],[Maskintimer-poeng]]/$D$45</f>
        <v>#DIV/0!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</row>
    <row r="43" spans="1:84" outlineLevel="1">
      <c r="A43" s="161" t="s">
        <v>68</v>
      </c>
      <c r="B43" s="23">
        <f>SUMIF(Table1527[Drivstofftype (nedtrekksmeny)],Table2638[[#This Row],[Drivstofftype]],Table1527[Maskintimer])</f>
        <v>0</v>
      </c>
      <c r="C43" s="24" t="e">
        <f>Table2638[[#This Row],[Maskintimer]]/$B$45</f>
        <v>#DIV/0!</v>
      </c>
      <c r="D43" s="23">
        <f>SUMIF(Table1527[Drivstofftype (nedtrekksmeny)],Table2638[[#This Row],[Drivstofftype]],Table1527[Maskintimer vektet])</f>
        <v>0</v>
      </c>
      <c r="E43" s="24" t="e">
        <f>Table2638[[#This Row],[Maskintimer vektet]]/$D$45</f>
        <v>#DIV/0!</v>
      </c>
      <c r="F43" s="23">
        <f>SUMIF(Table1527[Drivstofftype (nedtrekksmeny)],Table2638[[#This Row],[Drivstofftype]],Table1527[Normert fossilt forbruk ved 100% fossil drift '[liter diesel']])</f>
        <v>0</v>
      </c>
      <c r="G43" s="23">
        <f>SUMIF(Table1527[Drivstofftype (nedtrekksmeny)],Table2638[[#This Row],[Drivstofftype]],Table1527[Maskintimer-poeng])</f>
        <v>0</v>
      </c>
      <c r="H43" s="164">
        <f>SUMIF(Table1527[Drivstofftype (nedtrekksmeny)],Table2638[[#This Row],[Drivstofftype]],Table1527[Utslipp '[tonn CO2 ekvivalenter']])</f>
        <v>0</v>
      </c>
      <c r="I43" s="164">
        <f>Table2638[[#This Row],[Normert fossilt forbruk ved 100% fossil drift '[liter diesel']]]*Grunnlag!$B$2/1000-Table2638[[#This Row],[Utslipp '[tonn C02 ekvivalenter']]]</f>
        <v>0</v>
      </c>
      <c r="J43" s="161" t="e">
        <f>Table2638[[#This Row],[Maskintimer-poeng]]/$D$45</f>
        <v>#DIV/0!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</row>
    <row r="44" spans="1:84" outlineLevel="1">
      <c r="A44" s="161" t="s">
        <v>58</v>
      </c>
      <c r="B44" s="23">
        <f>SUMIF(Table1527[Drivstofftype (nedtrekksmeny)],Table2638[[#This Row],[Drivstofftype]],Table1527[Maskintimer])</f>
        <v>0</v>
      </c>
      <c r="C44" s="24" t="e">
        <f>Table2638[[#This Row],[Maskintimer]]/$B$45</f>
        <v>#DIV/0!</v>
      </c>
      <c r="D44" s="23">
        <f>SUMIF(Table1527[Drivstofftype (nedtrekksmeny)],Table2638[[#This Row],[Drivstofftype]],Table1527[Maskintimer vektet])</f>
        <v>0</v>
      </c>
      <c r="E44" s="24" t="e">
        <f>Table2638[[#This Row],[Maskintimer vektet]]/$D$45</f>
        <v>#DIV/0!</v>
      </c>
      <c r="F44" s="23">
        <f>SUMIF(Table1527[Drivstofftype (nedtrekksmeny)],Table2638[[#This Row],[Drivstofftype]],Table1527[Normert fossilt forbruk ved 100% fossil drift '[liter diesel']])</f>
        <v>0</v>
      </c>
      <c r="G44" s="23">
        <f>SUMIF(Table1527[Drivstofftype (nedtrekksmeny)],Table2638[[#This Row],[Drivstofftype]],Table1527[Maskintimer-poeng])</f>
        <v>0</v>
      </c>
      <c r="H44" s="164">
        <f>SUMIF(Table1527[Drivstofftype (nedtrekksmeny)],Table2638[[#This Row],[Drivstofftype]],Table1527[Utslipp '[tonn CO2 ekvivalenter']])</f>
        <v>0</v>
      </c>
      <c r="I44" s="164">
        <f>Table2638[[#This Row],[Normert fossilt forbruk ved 100% fossil drift '[liter diesel']]]*Grunnlag!$B$2/1000-Table2638[[#This Row],[Utslipp '[tonn C02 ekvivalenter']]]</f>
        <v>0</v>
      </c>
      <c r="J44" s="161" t="e">
        <f>Table2638[[#This Row],[Maskintimer-poeng]]/$D$45</f>
        <v>#DIV/0!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</row>
    <row r="45" spans="1:84">
      <c r="A45" s="213" t="s">
        <v>31</v>
      </c>
      <c r="B45" s="214">
        <f>SUM(B41:B44)</f>
        <v>0</v>
      </c>
      <c r="C45" s="215" t="e">
        <f>Table2638[[#This Row],[Maskintimer]]/$B$45</f>
        <v>#DIV/0!</v>
      </c>
      <c r="D45" s="214">
        <f>SUM(D41:D44)</f>
        <v>0</v>
      </c>
      <c r="E45" s="215" t="e">
        <f>Table2638[[#This Row],[Maskintimer vektet]]/$D$45</f>
        <v>#DIV/0!</v>
      </c>
      <c r="F45" s="214">
        <f>SUM(F41:F44)</f>
        <v>0</v>
      </c>
      <c r="G45" s="214">
        <f>SUM(G41:G44)</f>
        <v>0</v>
      </c>
      <c r="H45" s="216">
        <f>SUM(H41:H44)</f>
        <v>0</v>
      </c>
      <c r="I45" s="216">
        <f>SUM(I41:I44)</f>
        <v>0</v>
      </c>
      <c r="J45" s="217" t="e">
        <f>Table2638[[#This Row],[Maskintimer-poeng]]/$D$45</f>
        <v>#DIV/0!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</row>
    <row r="46" spans="1:8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</row>
    <row r="47" spans="1:8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</row>
    <row r="48" spans="1:8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5"/>
      <c r="N48" s="15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pans="1:4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pans="1:4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</row>
    <row r="98" spans="1:4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pans="1:4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pans="1:4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pans="1:4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  <row r="105" spans="1:4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pans="1:4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4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4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4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4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4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4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>
      <c r="A452" s="2"/>
      <c r="B452" s="2"/>
      <c r="C452" s="2"/>
      <c r="D452" s="2"/>
      <c r="E452" s="2"/>
      <c r="F452" s="2"/>
      <c r="G452" s="2"/>
      <c r="H452" s="2"/>
      <c r="I452" s="2"/>
      <c r="J452" s="2"/>
    </row>
  </sheetData>
  <mergeCells count="2">
    <mergeCell ref="A2:B2"/>
    <mergeCell ref="G2:H2"/>
  </mergeCells>
  <conditionalFormatting sqref="A6:A35">
    <cfRule type="cellIs" dxfId="32" priority="8" operator="equal">
      <formula>0</formula>
    </cfRule>
    <cfRule type="cellIs" dxfId="31" priority="9" operator="equal">
      <formula>"Maskin&lt;250kg"</formula>
    </cfRule>
  </conditionalFormatting>
  <conditionalFormatting sqref="H6:H35">
    <cfRule type="cellIs" dxfId="30" priority="10" operator="equal">
      <formula>0</formula>
    </cfRule>
    <cfRule type="cellIs" dxfId="29" priority="11" operator="equal">
      <formula>"Maskin&lt;250kg"</formula>
    </cfRule>
  </conditionalFormatting>
  <dataValidations count="2">
    <dataValidation type="list" allowBlank="1" showInputMessage="1" showErrorMessage="1" sqref="D6:D35" xr:uid="{8BECF0CC-B442-4A1E-A99A-DA5347DD94AF}">
      <formula1>"Elektrisk/Hydrogen,Biogass,Biodrivstoff,Fossil"</formula1>
    </dataValidation>
    <dataValidation type="list" allowBlank="1" showInputMessage="1" showErrorMessage="1" sqref="D7:D35" xr:uid="{34E1EEF5-FCC1-4A23-9174-0BF3757D2DFB}">
      <formula1>"Elektrisk/Hydrogen,Biodrivstoff,Fossil"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&amp;L_x000D_&amp;1#&amp;"Aptos"&amp;10&amp;K000000 Norconsult - Standard Assignment</oddFooter>
  </headerFooter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32D47-95BC-410E-B2F2-4347442D2949}">
  <sheetPr>
    <tabColor theme="5" tint="0.39997558519241921"/>
  </sheetPr>
  <dimension ref="A1:AW248"/>
  <sheetViews>
    <sheetView topLeftCell="A16" zoomScaleNormal="100" workbookViewId="0">
      <selection activeCell="B35" sqref="B35"/>
    </sheetView>
  </sheetViews>
  <sheetFormatPr defaultColWidth="9.140625" defaultRowHeight="15" outlineLevelCol="1"/>
  <cols>
    <col min="1" max="1" width="18.28515625" bestFit="1" customWidth="1"/>
    <col min="2" max="2" width="24.85546875" customWidth="1"/>
    <col min="3" max="3" width="18.140625" bestFit="1" customWidth="1"/>
    <col min="4" max="4" width="21" customWidth="1"/>
    <col min="5" max="5" width="18" customWidth="1"/>
    <col min="6" max="6" width="32.42578125" customWidth="1"/>
    <col min="7" max="7" width="35.5703125" bestFit="1" customWidth="1"/>
    <col min="8" max="8" width="33.28515625" customWidth="1"/>
    <col min="9" max="9" width="17.42578125" customWidth="1"/>
    <col min="10" max="10" width="34.42578125" customWidth="1"/>
    <col min="11" max="11" width="17" customWidth="1" outlineLevel="1"/>
    <col min="12" max="12" width="17.140625" customWidth="1" outlineLevel="1"/>
    <col min="13" max="13" width="20.42578125" customWidth="1" outlineLevel="1"/>
    <col min="14" max="14" width="19.85546875" customWidth="1" outlineLevel="1"/>
    <col min="15" max="15" width="20.5703125" customWidth="1" outlineLevel="1"/>
    <col min="16" max="16" width="18.85546875" customWidth="1" outlineLevel="1"/>
    <col min="17" max="17" width="28.85546875" customWidth="1" outlineLevel="1"/>
    <col min="18" max="18" width="20" customWidth="1" outlineLevel="1"/>
    <col min="19" max="19" width="16.42578125" customWidth="1"/>
  </cols>
  <sheetData>
    <row r="1" spans="1:49" ht="23.25">
      <c r="A1" s="167" t="s">
        <v>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>
      <c r="A2" s="384" t="s">
        <v>11</v>
      </c>
      <c r="B2" s="384"/>
      <c r="C2" s="385" t="s">
        <v>12</v>
      </c>
      <c r="D2" s="38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24" thickBot="1">
      <c r="A4" s="167" t="s">
        <v>96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25.5" thickBot="1">
      <c r="A5" s="168"/>
      <c r="B5" s="7" t="s">
        <v>97</v>
      </c>
      <c r="C5" s="299" t="s">
        <v>98</v>
      </c>
      <c r="D5" s="33" t="str">
        <f>IF(OR(B6&lt;&gt;C6, B7&lt;&gt;C7),"IKKE FERDIG UTFYLT - ANDEL MASSER OPPGITT STEMMER IKKE MED TOTALEN","")</f>
        <v>IKKE FERDIG UTFYLT - ANDEL MASSER OPPGITT STEMMER IKKE MED TOTALEN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>
      <c r="A6" s="297" t="s">
        <v>99</v>
      </c>
      <c r="B6" s="307">
        <v>50</v>
      </c>
      <c r="C6" s="300">
        <f>SUMIF(B11:B28,"=Asfalt",C11:C28)</f>
        <v>0</v>
      </c>
      <c r="D6" s="386" t="s">
        <v>187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15.75" thickBot="1">
      <c r="A7" s="304" t="s">
        <v>100</v>
      </c>
      <c r="B7" s="308">
        <v>3300</v>
      </c>
      <c r="C7" s="306">
        <f>SUMIF(B11:B28,"=Rene masser",C11:C28)</f>
        <v>0</v>
      </c>
      <c r="D7" s="38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15.75" thickBot="1">
      <c r="A8" s="269" t="s">
        <v>101</v>
      </c>
      <c r="B8" s="309">
        <f>SUM(B6:B7)</f>
        <v>3350</v>
      </c>
      <c r="C8" s="30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>
      <c r="A9" s="170" t="s">
        <v>188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60">
      <c r="A10" s="3" t="s">
        <v>102</v>
      </c>
      <c r="B10" s="5" t="s">
        <v>103</v>
      </c>
      <c r="C10" s="4" t="s">
        <v>104</v>
      </c>
      <c r="D10" s="4" t="s">
        <v>105</v>
      </c>
      <c r="E10" s="4" t="s">
        <v>106</v>
      </c>
      <c r="F10" s="5" t="s">
        <v>107</v>
      </c>
      <c r="G10" s="5" t="s">
        <v>189</v>
      </c>
      <c r="H10" s="5" t="s">
        <v>109</v>
      </c>
      <c r="I10" s="5" t="s">
        <v>110</v>
      </c>
      <c r="J10" s="5" t="s">
        <v>111</v>
      </c>
      <c r="K10" s="5" t="s">
        <v>190</v>
      </c>
      <c r="L10" s="5" t="s">
        <v>191</v>
      </c>
      <c r="M10" s="5" t="s">
        <v>192</v>
      </c>
      <c r="N10" s="5" t="s">
        <v>193</v>
      </c>
      <c r="O10" s="5" t="s">
        <v>194</v>
      </c>
      <c r="P10" s="5" t="s">
        <v>195</v>
      </c>
      <c r="Q10" s="5" t="s">
        <v>184</v>
      </c>
      <c r="R10" s="6" t="s">
        <v>176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9">
      <c r="A11" s="371">
        <f>ROW()-ROW(A10)</f>
        <v>1</v>
      </c>
      <c r="B11" s="376"/>
      <c r="C11" s="376"/>
      <c r="D11" s="74">
        <v>1</v>
      </c>
      <c r="E11" s="140"/>
      <c r="F11" s="140"/>
      <c r="G11" s="140"/>
      <c r="H11" s="140"/>
      <c r="I11" s="140"/>
      <c r="J11" s="17"/>
      <c r="K11" s="381">
        <f>SUM(I11:I13)</f>
        <v>0</v>
      </c>
      <c r="L11" s="378">
        <f>IF((100-K11)*(5/(100-1))&gt;0,(100-K11)*(5/(100-1)),0)*C11/($B$8+$B$35)</f>
        <v>0</v>
      </c>
      <c r="M11" s="171" cm="1">
        <f t="array" ref="M11">_xlfn.SWITCH(Massetransport!$F11,"Elektrisk/Hydrogen",Grunnlag!$B$13,"Biogass",Grunnlag!$B$14,"Biodrivstoff",Grunnlag!$B$15,"Fossil",Grunnlag!$B$16,0)/2</f>
        <v>0</v>
      </c>
      <c r="N11" s="172">
        <f>IFERROR(M11*(I11/SUM(I11:I13)),0)</f>
        <v>0</v>
      </c>
      <c r="O11" s="378" t="e" cm="1">
        <f t="array" ref="O11">SUM(N11:N13)*(C11)/(Table26389101320[Antall tonn])</f>
        <v>#DIV/0!</v>
      </c>
      <c r="P11" s="172">
        <f>C11*I11*Grunnlag!$B$17</f>
        <v>0</v>
      </c>
      <c r="Q11" s="172">
        <f>IF(Massetransport!$F11="Elektrisk/Hydrogen",0,IF(Massetransport!$F11="Biodrivstoff",Grunnlag!$B$3,Grunnlag!$B$2))*Massetransport!$P11/1000</f>
        <v>0</v>
      </c>
      <c r="R11" s="173" t="e">
        <f>O11+L11</f>
        <v>#DIV/0!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9">
      <c r="A12" s="371"/>
      <c r="B12" s="376"/>
      <c r="C12" s="376"/>
      <c r="D12" s="74">
        <v>2</v>
      </c>
      <c r="E12" s="140"/>
      <c r="F12" s="140"/>
      <c r="G12" s="140"/>
      <c r="H12" s="140"/>
      <c r="I12" s="140"/>
      <c r="J12" s="17"/>
      <c r="K12" s="381"/>
      <c r="L12" s="378"/>
      <c r="M12" s="171" cm="1">
        <f t="array" ref="M12">_xlfn.SWITCH(Massetransport!$F12,"Elektrisk/Hydrogen",Grunnlag!$B$13,"Biogass",Grunnlag!$B$14,"Biodrivstoff",Grunnlag!$B$15,"Fossil",Grunnlag!$B$16,0)/2</f>
        <v>0</v>
      </c>
      <c r="N12" s="172">
        <f>IFERROR(M12*(I12/(SUM(I11:I13))),0)</f>
        <v>0</v>
      </c>
      <c r="O12" s="378"/>
      <c r="P12" s="172">
        <f>C11*I12*Grunnlag!$B$17</f>
        <v>0</v>
      </c>
      <c r="Q12" s="172">
        <f>IF(Massetransport!$F12="Elektrisk/Hydrogen",0,IF(Massetransport!$F12="Biodrivstoff",Grunnlag!$B$3,Grunnlag!$B$2))*Massetransport!$P12/1000</f>
        <v>0</v>
      </c>
      <c r="R12" s="173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9" s="1" customFormat="1" ht="15.75" thickBot="1">
      <c r="A13" s="372"/>
      <c r="B13" s="377"/>
      <c r="C13" s="377"/>
      <c r="D13" s="76">
        <v>3</v>
      </c>
      <c r="E13" s="141"/>
      <c r="F13" s="141"/>
      <c r="G13" s="141"/>
      <c r="H13" s="141"/>
      <c r="I13" s="141"/>
      <c r="J13" s="142"/>
      <c r="K13" s="382"/>
      <c r="L13" s="379"/>
      <c r="M13" s="174" cm="1">
        <f t="array" ref="M13">_xlfn.SWITCH(Massetransport!$F13,"Elektrisk/Hydrogen",Grunnlag!$B$13,"Biogass",Grunnlag!$B$14,"Biodrivstoff",Grunnlag!$B$15,"Fossil",Grunnlag!$B$16,0)/2</f>
        <v>0</v>
      </c>
      <c r="N13" s="175">
        <f>IFERROR(M13*(I13/(SUM(I11:I13))),0)</f>
        <v>0</v>
      </c>
      <c r="O13" s="379"/>
      <c r="P13" s="175">
        <f>C11*I13*Grunnlag!$B$17</f>
        <v>0</v>
      </c>
      <c r="Q13" s="175">
        <f>IF(Massetransport!$F13="Elektrisk/Hydrogen",0,IF(Massetransport!$F13="Biodrivstoff",Grunnlag!$B$3,Grunnlag!$B$2))*Massetransport!$P13/1000</f>
        <v>0</v>
      </c>
      <c r="R13" s="176"/>
      <c r="S13" s="2"/>
      <c r="T13" s="2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49">
      <c r="A14" s="371">
        <f>A11+1</f>
        <v>2</v>
      </c>
      <c r="B14" s="375"/>
      <c r="C14" s="375"/>
      <c r="D14" s="177">
        <v>1</v>
      </c>
      <c r="E14" s="143"/>
      <c r="F14" s="143"/>
      <c r="G14" s="143"/>
      <c r="H14" s="143"/>
      <c r="I14" s="143"/>
      <c r="J14" s="144"/>
      <c r="K14" s="380">
        <f>SUM(I14:I16)</f>
        <v>0</v>
      </c>
      <c r="L14" s="378">
        <f>IF((100-K14)*(5/(100-1))&gt;0,(100-K14)*(5/(100-1)),0)*C14/($B$8+$B$35)</f>
        <v>0</v>
      </c>
      <c r="M14" s="171" cm="1">
        <f t="array" ref="M14">_xlfn.SWITCH(Massetransport!$F14,"Elektrisk/Hydrogen",Grunnlag!$B$13,"Biogass",Grunnlag!$B$14,"Biodrivstoff",Grunnlag!$B$15,"Fossil",Grunnlag!$B$16,0)/2</f>
        <v>0</v>
      </c>
      <c r="N14" s="172">
        <f>IFERROR(M14*(I14/SUM(I14:I16)),0)</f>
        <v>0</v>
      </c>
      <c r="O14" s="378" t="e" cm="1">
        <f t="array" ref="O14">SUM(N14:N16)*(C14)/(Table26389101320[Antall tonn])</f>
        <v>#DIV/0!</v>
      </c>
      <c r="P14" s="172">
        <f>C14*I14*Grunnlag!$B$17</f>
        <v>0</v>
      </c>
      <c r="Q14" s="172">
        <f>IF(Massetransport!$F14="Elektrisk/Hydrogen",0,IF(Massetransport!$F14="Biodrivstoff",Grunnlag!$B$3,Grunnlag!$B$2))*Massetransport!$P14/1000</f>
        <v>0</v>
      </c>
      <c r="R14" s="178" t="e">
        <f>O14+L14</f>
        <v>#DIV/0!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9">
      <c r="A15" s="371"/>
      <c r="B15" s="376"/>
      <c r="C15" s="376"/>
      <c r="D15" s="74">
        <v>2</v>
      </c>
      <c r="E15" s="140"/>
      <c r="F15" s="140"/>
      <c r="G15" s="140"/>
      <c r="H15" s="140"/>
      <c r="I15" s="140"/>
      <c r="J15" s="17"/>
      <c r="K15" s="381"/>
      <c r="L15" s="378"/>
      <c r="M15" s="171" cm="1">
        <f t="array" ref="M15">_xlfn.SWITCH(Massetransport!$F15,"Elektrisk/Hydrogen",Grunnlag!$B$13,"Biogass",Grunnlag!$B$14,"Biodrivstoff",Grunnlag!$B$15,"Fossil",Grunnlag!$B$16,0)/2</f>
        <v>0</v>
      </c>
      <c r="N15" s="172">
        <f>IFERROR(M15*(I15/(SUM(I14:I16))),0)</f>
        <v>0</v>
      </c>
      <c r="O15" s="378"/>
      <c r="P15" s="172">
        <f>C14*I15*Grunnlag!$B$17</f>
        <v>0</v>
      </c>
      <c r="Q15" s="172">
        <f>IF(Massetransport!$F15="Elektrisk/Hydrogen",0,IF(Massetransport!$F15="Biodrivstoff",Grunnlag!$B$3,Grunnlag!$B$2))*Massetransport!$P15/1000</f>
        <v>0</v>
      </c>
      <c r="R15" s="173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9" ht="15.75" thickBot="1">
      <c r="A16" s="372"/>
      <c r="B16" s="377"/>
      <c r="C16" s="377"/>
      <c r="D16" s="76">
        <v>3</v>
      </c>
      <c r="E16" s="141"/>
      <c r="F16" s="141"/>
      <c r="G16" s="141"/>
      <c r="H16" s="141"/>
      <c r="I16" s="141"/>
      <c r="J16" s="142"/>
      <c r="K16" s="382"/>
      <c r="L16" s="379"/>
      <c r="M16" s="174" cm="1">
        <f t="array" ref="M16">_xlfn.SWITCH(Massetransport!$F16,"Elektrisk/Hydrogen",Grunnlag!$B$13,"Biogass",Grunnlag!$B$14,"Biodrivstoff",Grunnlag!$B$15,"Fossil",Grunnlag!$B$16,0)/2</f>
        <v>0</v>
      </c>
      <c r="N16" s="175">
        <f>IFERROR(M16*(I16/(SUM(I14:I16))),0)</f>
        <v>0</v>
      </c>
      <c r="O16" s="379"/>
      <c r="P16" s="175">
        <f>C14*I16*Grunnlag!$B$17</f>
        <v>0</v>
      </c>
      <c r="Q16" s="175">
        <f>IF(Massetransport!$F16="Elektrisk/Hydrogen",0,IF(Massetransport!$F16="Biodrivstoff",Grunnlag!$B$3,Grunnlag!$B$2))*Massetransport!$P16/1000</f>
        <v>0</v>
      </c>
      <c r="R16" s="176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9">
      <c r="A17" s="371">
        <f>A14+1</f>
        <v>3</v>
      </c>
      <c r="B17" s="375"/>
      <c r="C17" s="375"/>
      <c r="D17" s="177">
        <v>1</v>
      </c>
      <c r="E17" s="143"/>
      <c r="F17" s="143"/>
      <c r="G17" s="143"/>
      <c r="H17" s="143"/>
      <c r="I17" s="143"/>
      <c r="J17" s="144"/>
      <c r="K17" s="380">
        <f>SUM(I17:I19)</f>
        <v>0</v>
      </c>
      <c r="L17" s="378">
        <f>IF((100-K17)*(5/(100-1))&gt;0,(100-K17)*(5/(100-1)),0)*C17/($B$8+$B$35)</f>
        <v>0</v>
      </c>
      <c r="M17" s="171" cm="1">
        <f t="array" ref="M17">_xlfn.SWITCH(Massetransport!$F17,"Elektrisk/Hydrogen",Grunnlag!$B$13,"Biogass",Grunnlag!$B$14,"Biodrivstoff",Grunnlag!$B$15,"Fossil",Grunnlag!$B$16,0)/2</f>
        <v>0</v>
      </c>
      <c r="N17" s="172">
        <f>IFERROR(M17*(I17/SUM(I17:I19)),0)</f>
        <v>0</v>
      </c>
      <c r="O17" s="378" t="e" cm="1">
        <f t="array" ref="O17">SUM(N17:N19)*(C17)/(Table26389101320[Antall tonn])</f>
        <v>#DIV/0!</v>
      </c>
      <c r="P17" s="172">
        <f>C17*I17*Grunnlag!$B$17</f>
        <v>0</v>
      </c>
      <c r="Q17" s="172">
        <f>IF(Massetransport!$F17="Elektrisk/Hydrogen",0,IF(Massetransport!$F17="Biodrivstoff",Grunnlag!$B$3,Grunnlag!$B$2))*Massetransport!$P17/1000</f>
        <v>0</v>
      </c>
      <c r="R17" s="178" t="e">
        <f>O17+L17</f>
        <v>#DIV/0!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9">
      <c r="A18" s="371"/>
      <c r="B18" s="376"/>
      <c r="C18" s="376"/>
      <c r="D18" s="74">
        <v>2</v>
      </c>
      <c r="E18" s="140"/>
      <c r="F18" s="140"/>
      <c r="G18" s="140"/>
      <c r="H18" s="140"/>
      <c r="I18" s="140"/>
      <c r="J18" s="17"/>
      <c r="K18" s="381"/>
      <c r="L18" s="378"/>
      <c r="M18" s="171" cm="1">
        <f t="array" ref="M18">_xlfn.SWITCH(Massetransport!$F18,"Elektrisk/Hydrogen",Grunnlag!$B$13,"Biogass",Grunnlag!$B$14,"Biodrivstoff",Grunnlag!$B$15,"Fossil",Grunnlag!$B$16,0)/2</f>
        <v>0</v>
      </c>
      <c r="N18" s="172">
        <f>IFERROR(M18*(I18/(SUM(I17:I19))),0)</f>
        <v>0</v>
      </c>
      <c r="O18" s="378"/>
      <c r="P18" s="172">
        <f>C17*I18*Grunnlag!$B$17</f>
        <v>0</v>
      </c>
      <c r="Q18" s="172">
        <f>IF(Massetransport!$F18="Elektrisk/Hydrogen",0,IF(Massetransport!$F18="Biodrivstoff",Grunnlag!$B$3,Grunnlag!$B$2))*Massetransport!$P18/1000</f>
        <v>0</v>
      </c>
      <c r="R18" s="173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9" ht="15.75" thickBot="1">
      <c r="A19" s="372"/>
      <c r="B19" s="377"/>
      <c r="C19" s="377"/>
      <c r="D19" s="76">
        <v>3</v>
      </c>
      <c r="E19" s="141"/>
      <c r="F19" s="141"/>
      <c r="G19" s="141"/>
      <c r="H19" s="141"/>
      <c r="I19" s="141"/>
      <c r="J19" s="142"/>
      <c r="K19" s="382"/>
      <c r="L19" s="379"/>
      <c r="M19" s="174" cm="1">
        <f t="array" ref="M19">_xlfn.SWITCH(Massetransport!$F19,"Elektrisk/Hydrogen",Grunnlag!$B$13,"Biogass",Grunnlag!$B$14,"Biodrivstoff",Grunnlag!$B$15,"Fossil",Grunnlag!$B$16,0)/2</f>
        <v>0</v>
      </c>
      <c r="N19" s="175">
        <f>IFERROR(M19*(I19/(SUM(I17:I19))),0)</f>
        <v>0</v>
      </c>
      <c r="O19" s="379"/>
      <c r="P19" s="175">
        <f>C17*I19*Grunnlag!$B$17</f>
        <v>0</v>
      </c>
      <c r="Q19" s="175">
        <f>IF(Massetransport!$F19="Elektrisk/Hydrogen",0,IF(Massetransport!$F19="Biodrivstoff",Grunnlag!$B$3,Grunnlag!$B$2))*Massetransport!$P19/1000</f>
        <v>0</v>
      </c>
      <c r="R19" s="176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9" s="1" customFormat="1">
      <c r="A20" s="371">
        <f>A17+1</f>
        <v>4</v>
      </c>
      <c r="B20" s="375"/>
      <c r="C20" s="375"/>
      <c r="D20" s="177">
        <v>1</v>
      </c>
      <c r="E20" s="143"/>
      <c r="F20" s="143"/>
      <c r="G20" s="143"/>
      <c r="H20" s="143"/>
      <c r="I20" s="143"/>
      <c r="J20" s="144"/>
      <c r="K20" s="380">
        <f>SUM(I20:I22)</f>
        <v>0</v>
      </c>
      <c r="L20" s="378">
        <f>IF((100-K20)*(5/(100-1))&gt;0,(100-K20)*(5/(100-1)),0)*C20/($B$8+$B$35)</f>
        <v>0</v>
      </c>
      <c r="M20" s="171" cm="1">
        <f t="array" ref="M20">_xlfn.SWITCH(Massetransport!$F20,"Elektrisk/Hydrogen",Grunnlag!$B$13,"Biogass",Grunnlag!$B$14,"Biodrivstoff",Grunnlag!$B$15,"Fossil",Grunnlag!$B$16,0)/2</f>
        <v>0</v>
      </c>
      <c r="N20" s="172">
        <f>IFERROR(M20*(I20/SUM(I20:I22)),0)</f>
        <v>0</v>
      </c>
      <c r="O20" s="378" t="e" cm="1">
        <f t="array" ref="O20">SUM(N20:N22)*(C20)/(Table26389101320[Antall tonn])</f>
        <v>#DIV/0!</v>
      </c>
      <c r="P20" s="172">
        <f>C20*I20*Grunnlag!$B$17</f>
        <v>0</v>
      </c>
      <c r="Q20" s="172">
        <f>IF(Massetransport!$F20="Elektrisk/Hydrogen",0,IF(Massetransport!$F20="Biodrivstoff",Grunnlag!$B$3,Grunnlag!$B$2))*Massetransport!$P20/1000</f>
        <v>0</v>
      </c>
      <c r="R20" s="178" t="e">
        <f>O20+L20</f>
        <v>#DIV/0!</v>
      </c>
      <c r="S20" s="2"/>
      <c r="T20" s="2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</row>
    <row r="21" spans="1:49">
      <c r="A21" s="371"/>
      <c r="B21" s="376"/>
      <c r="C21" s="376"/>
      <c r="D21" s="74">
        <v>2</v>
      </c>
      <c r="E21" s="140"/>
      <c r="F21" s="140"/>
      <c r="G21" s="140"/>
      <c r="H21" s="140"/>
      <c r="I21" s="140"/>
      <c r="J21" s="17"/>
      <c r="K21" s="381"/>
      <c r="L21" s="378"/>
      <c r="M21" s="171" cm="1">
        <f t="array" ref="M21">_xlfn.SWITCH(Massetransport!$F21,"Elektrisk/Hydrogen",Grunnlag!$B$13,"Biogass",Grunnlag!$B$14,"Biodrivstoff",Grunnlag!$B$15,"Fossil",Grunnlag!$B$16,0)/2</f>
        <v>0</v>
      </c>
      <c r="N21" s="172">
        <f>IFERROR(M21*(I21/(SUM(I20:I22))),0)</f>
        <v>0</v>
      </c>
      <c r="O21" s="378"/>
      <c r="P21" s="172">
        <f>C20*I21*Grunnlag!$B$17</f>
        <v>0</v>
      </c>
      <c r="Q21" s="172">
        <f>IF(Massetransport!$F21="Elektrisk/Hydrogen",0,IF(Massetransport!$F21="Biodrivstoff",Grunnlag!$B$3,Grunnlag!$B$2))*Massetransport!$P21/1000</f>
        <v>0</v>
      </c>
      <c r="R21" s="173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9" ht="15.75" thickBot="1">
      <c r="A22" s="372"/>
      <c r="B22" s="377"/>
      <c r="C22" s="377"/>
      <c r="D22" s="76">
        <v>3</v>
      </c>
      <c r="E22" s="141"/>
      <c r="F22" s="141"/>
      <c r="G22" s="141"/>
      <c r="H22" s="141"/>
      <c r="I22" s="141"/>
      <c r="J22" s="142"/>
      <c r="K22" s="382"/>
      <c r="L22" s="379"/>
      <c r="M22" s="174" cm="1">
        <f t="array" ref="M22">_xlfn.SWITCH(Massetransport!$F22,"Elektrisk/Hydrogen",Grunnlag!$B$13,"Biogass",Grunnlag!$B$14,"Biodrivstoff",Grunnlag!$B$15,"Fossil",Grunnlag!$B$16,0)/2</f>
        <v>0</v>
      </c>
      <c r="N22" s="175">
        <f>IFERROR(M22*(I22/(SUM(I20:I22))),0)</f>
        <v>0</v>
      </c>
      <c r="O22" s="379"/>
      <c r="P22" s="175">
        <f>C20*I22*Grunnlag!$B$17</f>
        <v>0</v>
      </c>
      <c r="Q22" s="175">
        <f>IF(Massetransport!$F22="Elektrisk/Hydrogen",0,IF(Massetransport!$F22="Biodrivstoff",Grunnlag!$B$3,Grunnlag!$B$2))*Massetransport!$P22/1000</f>
        <v>0</v>
      </c>
      <c r="R22" s="176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9">
      <c r="A23" s="371">
        <f>A20+1</f>
        <v>5</v>
      </c>
      <c r="B23" s="375"/>
      <c r="C23" s="375"/>
      <c r="D23" s="177">
        <v>1</v>
      </c>
      <c r="E23" s="143"/>
      <c r="F23" s="143"/>
      <c r="G23" s="143"/>
      <c r="H23" s="143"/>
      <c r="I23" s="143"/>
      <c r="J23" s="144"/>
      <c r="K23" s="380">
        <f>SUM(I23:I25)</f>
        <v>0</v>
      </c>
      <c r="L23" s="378">
        <f>IF((100-K23)*(5/(100-1))&gt;0,(100-K23)*(5/(100-1)),0)*C23/($B$8+$B$35)</f>
        <v>0</v>
      </c>
      <c r="M23" s="171" cm="1">
        <f t="array" ref="M23">_xlfn.SWITCH(Massetransport!$F23,"Elektrisk/Hydrogen",Grunnlag!$B$13,"Biogass",Grunnlag!$B$14,"Biodrivstoff",Grunnlag!$B$15,"Fossil",Grunnlag!$B$16,0)/2</f>
        <v>0</v>
      </c>
      <c r="N23" s="172">
        <f>IFERROR(M23*(I23/SUM(I23:I25)),0)</f>
        <v>0</v>
      </c>
      <c r="O23" s="378" t="e" cm="1">
        <f t="array" ref="O23">SUM(N23:N25)*(C23)/(Table26389101320[Antall tonn])</f>
        <v>#DIV/0!</v>
      </c>
      <c r="P23" s="172">
        <f>C23*I23*Grunnlag!$B$17</f>
        <v>0</v>
      </c>
      <c r="Q23" s="172">
        <f>IF(Massetransport!$F23="Elektrisk/Hydrogen",0,IF(Massetransport!$F23="Biodrivstoff",Grunnlag!$B$3,Grunnlag!$B$2))*Massetransport!$P23/1000</f>
        <v>0</v>
      </c>
      <c r="R23" s="178" t="e">
        <f>O23+L23</f>
        <v>#DIV/0!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9">
      <c r="A24" s="371"/>
      <c r="B24" s="376"/>
      <c r="C24" s="376"/>
      <c r="D24" s="74">
        <v>2</v>
      </c>
      <c r="E24" s="140"/>
      <c r="F24" s="140"/>
      <c r="G24" s="140"/>
      <c r="H24" s="140"/>
      <c r="I24" s="140"/>
      <c r="J24" s="17"/>
      <c r="K24" s="381"/>
      <c r="L24" s="378"/>
      <c r="M24" s="171" cm="1">
        <f t="array" ref="M24">_xlfn.SWITCH(Massetransport!$F24,"Elektrisk/Hydrogen",Grunnlag!$B$13,"Biogass",Grunnlag!$B$14,"Biodrivstoff",Grunnlag!$B$15,"Fossil",Grunnlag!$B$16,0)/2</f>
        <v>0</v>
      </c>
      <c r="N24" s="172">
        <f>IFERROR(M24*(I24/(SUM(I23:I25))),0)</f>
        <v>0</v>
      </c>
      <c r="O24" s="378"/>
      <c r="P24" s="172">
        <f>C23*I24*Grunnlag!$B$17</f>
        <v>0</v>
      </c>
      <c r="Q24" s="172">
        <f>IF(Massetransport!$F24="Elektrisk/Hydrogen",0,IF(Massetransport!$F24="Biodrivstoff",Grunnlag!$B$3,Grunnlag!$B$2))*Massetransport!$P24/1000</f>
        <v>0</v>
      </c>
      <c r="R24" s="173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9" ht="15.75" thickBot="1">
      <c r="A25" s="372"/>
      <c r="B25" s="377"/>
      <c r="C25" s="377"/>
      <c r="D25" s="76">
        <v>3</v>
      </c>
      <c r="E25" s="141"/>
      <c r="F25" s="141"/>
      <c r="G25" s="141"/>
      <c r="H25" s="141"/>
      <c r="I25" s="141"/>
      <c r="J25" s="142"/>
      <c r="K25" s="382"/>
      <c r="L25" s="379"/>
      <c r="M25" s="174" cm="1">
        <f t="array" ref="M25">_xlfn.SWITCH(Massetransport!$F25,"Elektrisk/Hydrogen",Grunnlag!$B$13,"Biogass",Grunnlag!$B$14,"Biodrivstoff",Grunnlag!$B$15,"Fossil",Grunnlag!$B$16,0)/2</f>
        <v>0</v>
      </c>
      <c r="N25" s="175">
        <f>IFERROR(M25*(I25/(SUM(I23:I25))),0)</f>
        <v>0</v>
      </c>
      <c r="O25" s="379"/>
      <c r="P25" s="175">
        <f>C23*I25*Grunnlag!$B$17</f>
        <v>0</v>
      </c>
      <c r="Q25" s="175">
        <f>IF(Massetransport!$F25="Elektrisk/Hydrogen",0,IF(Massetransport!$F25="Biodrivstoff",Grunnlag!$B$3,Grunnlag!$B$2))*Massetransport!$P25/1000</f>
        <v>0</v>
      </c>
      <c r="R25" s="176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9">
      <c r="A26" s="155">
        <f>A23+1</f>
        <v>6</v>
      </c>
      <c r="B26" s="375"/>
      <c r="C26" s="375"/>
      <c r="D26" s="177">
        <v>1</v>
      </c>
      <c r="E26" s="143"/>
      <c r="F26" s="143"/>
      <c r="G26" s="143"/>
      <c r="H26" s="143"/>
      <c r="I26" s="143"/>
      <c r="J26" s="144"/>
      <c r="K26" s="380">
        <f>SUM(I26:I28)</f>
        <v>0</v>
      </c>
      <c r="L26" s="378">
        <f>IF((100-K26)*(5/(100-1))&gt;0,(100-K26)*(5/(100-1)),0)*C26/($B$8+$B$35)</f>
        <v>0</v>
      </c>
      <c r="M26" s="171" cm="1">
        <f t="array" ref="M26">_xlfn.SWITCH(Massetransport!$F26,"Elektrisk/Hydrogen",Grunnlag!$B$13,"Biogass",Grunnlag!$B$14,"Biodrivstoff",Grunnlag!$B$15,"Fossil",Grunnlag!$B$16,0)/2</f>
        <v>0</v>
      </c>
      <c r="N26" s="172">
        <f>IFERROR(M26*(I26/SUM(I26:I28)),0)</f>
        <v>0</v>
      </c>
      <c r="O26" s="378" t="e" cm="1">
        <f t="array" ref="O26">SUM(N26:N28)*(C26)/(Table26389101320[Antall tonn])</f>
        <v>#DIV/0!</v>
      </c>
      <c r="P26" s="172">
        <f>C26*I26*Grunnlag!$B$17</f>
        <v>0</v>
      </c>
      <c r="Q26" s="172">
        <f>IF(Massetransport!$F26="Elektrisk/Hydrogen",0,IF(Massetransport!$F26="Biodrivstoff",Grunnlag!$B$3,Grunnlag!$B$2))*Massetransport!$P26/1000</f>
        <v>0</v>
      </c>
      <c r="R26" s="178" t="e">
        <f>O26+L26</f>
        <v>#DIV/0!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9" s="1" customFormat="1">
      <c r="A27" s="155"/>
      <c r="B27" s="376"/>
      <c r="C27" s="376"/>
      <c r="D27" s="74">
        <v>2</v>
      </c>
      <c r="E27" s="140"/>
      <c r="F27" s="140"/>
      <c r="G27" s="140"/>
      <c r="H27" s="140"/>
      <c r="I27" s="140"/>
      <c r="J27" s="17"/>
      <c r="K27" s="381"/>
      <c r="L27" s="378"/>
      <c r="M27" s="171" cm="1">
        <f t="array" ref="M27">_xlfn.SWITCH(Massetransport!$F27,"Elektrisk/Hydrogen",Grunnlag!$B$13,"Biogass",Grunnlag!$B$14,"Biodrivstoff",Grunnlag!$B$15,"Fossil",Grunnlag!$B$16,0)/2</f>
        <v>0</v>
      </c>
      <c r="N27" s="172">
        <f>IFERROR(M27*(I27/(SUM(I26:I28))),0)</f>
        <v>0</v>
      </c>
      <c r="O27" s="378"/>
      <c r="P27" s="172">
        <f>C26*I27*Grunnlag!$B$17</f>
        <v>0</v>
      </c>
      <c r="Q27" s="172">
        <f>IF(Massetransport!$F27="Elektrisk/Hydrogen",0,IF(Massetransport!$F27="Biodrivstoff",Grunnlag!$B$3,Grunnlag!$B$2))*Massetransport!$P27/1000</f>
        <v>0</v>
      </c>
      <c r="R27" s="173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 spans="1:49" ht="15.75" thickBot="1">
      <c r="A28" s="156"/>
      <c r="B28" s="377"/>
      <c r="C28" s="377"/>
      <c r="D28" s="76">
        <v>3</v>
      </c>
      <c r="E28" s="141"/>
      <c r="F28" s="141"/>
      <c r="G28" s="141"/>
      <c r="H28" s="141"/>
      <c r="I28" s="141"/>
      <c r="J28" s="142"/>
      <c r="K28" s="382"/>
      <c r="L28" s="379"/>
      <c r="M28" s="174" cm="1">
        <f t="array" ref="M28">_xlfn.SWITCH(Massetransport!$F28,"Elektrisk/Hydrogen",Grunnlag!$B$13,"Biogass",Grunnlag!$B$14,"Biodrivstoff",Grunnlag!$B$15,"Fossil",Grunnlag!$B$16,0)/2</f>
        <v>0</v>
      </c>
      <c r="N28" s="175">
        <f>IFERROR(M28*(I28/(SUM(I26:I28))),0)</f>
        <v>0</v>
      </c>
      <c r="O28" s="379"/>
      <c r="P28" s="175">
        <f>C26*I28*Grunnlag!$B$17</f>
        <v>0</v>
      </c>
      <c r="Q28" s="175">
        <f>IF(Massetransport!$F28="Elektrisk/Hydrogen",0,IF(Massetransport!$F28="Biodrivstoff",Grunnlag!$B$3,Grunnlag!$B$2))*Massetransport!$P28/1000</f>
        <v>0</v>
      </c>
      <c r="R28" s="176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ht="24" thickBot="1">
      <c r="A30" s="167" t="s">
        <v>196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25.5" thickBot="1">
      <c r="A31" s="168"/>
      <c r="B31" s="299" t="s">
        <v>197</v>
      </c>
      <c r="C31" s="8" t="s">
        <v>98</v>
      </c>
      <c r="D31" s="33" t="str">
        <f>IF(OR(B32&lt;&gt;C32,B33&lt;&gt;C33,B34&lt;&gt;C34),"IKKE FERDIG UTFYLT - ANDEL MASSER OPPGITT STEMMER IKKE MED TOTALEN","")</f>
        <v>IKKE FERDIG UTFYLT - ANDEL MASSER OPPGITT STEMMER IKKE MED TOTALEN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15.75" customHeight="1">
      <c r="A32" s="302" t="s">
        <v>99</v>
      </c>
      <c r="B32" s="310">
        <v>435</v>
      </c>
      <c r="C32" s="298">
        <f>SUMIF(B38:B55,"=Asfalt",C38:C55)</f>
        <v>0</v>
      </c>
      <c r="D32" s="387" t="s">
        <v>187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15.75" customHeight="1">
      <c r="A33" s="304" t="s">
        <v>100</v>
      </c>
      <c r="B33" s="311">
        <v>8950</v>
      </c>
      <c r="C33" s="305">
        <f>SUMIF(B38:B55,"=Rene masser",C38:C55)</f>
        <v>0</v>
      </c>
      <c r="D33" s="38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15.75" customHeight="1" thickBot="1">
      <c r="A34" s="303" t="s">
        <v>328</v>
      </c>
      <c r="B34" s="312">
        <v>95</v>
      </c>
      <c r="C34" s="10">
        <f>SUMIF(B38:B55,"=Betong",C38:C55)</f>
        <v>0</v>
      </c>
      <c r="D34" s="38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15.75" thickBot="1">
      <c r="A35" s="169" t="s">
        <v>101</v>
      </c>
      <c r="B35" s="313">
        <f>SUM(B32:B34)</f>
        <v>9480</v>
      </c>
      <c r="C35" s="14"/>
      <c r="D35" s="38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>
      <c r="A36" s="170" t="s">
        <v>188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60">
      <c r="A37" s="3" t="s">
        <v>102</v>
      </c>
      <c r="B37" s="5" t="s">
        <v>103</v>
      </c>
      <c r="C37" s="4" t="s">
        <v>104</v>
      </c>
      <c r="D37" s="4" t="s">
        <v>105</v>
      </c>
      <c r="E37" s="4" t="s">
        <v>106</v>
      </c>
      <c r="F37" s="5" t="s">
        <v>107</v>
      </c>
      <c r="G37" s="5" t="s">
        <v>108</v>
      </c>
      <c r="H37" s="5" t="s">
        <v>109</v>
      </c>
      <c r="I37" s="5" t="s">
        <v>110</v>
      </c>
      <c r="J37" s="5" t="s">
        <v>111</v>
      </c>
      <c r="K37" s="5" t="s">
        <v>190</v>
      </c>
      <c r="L37" s="5" t="s">
        <v>191</v>
      </c>
      <c r="M37" s="5" t="s">
        <v>192</v>
      </c>
      <c r="N37" s="5" t="s">
        <v>193</v>
      </c>
      <c r="O37" s="5" t="s">
        <v>198</v>
      </c>
      <c r="P37" s="5" t="s">
        <v>195</v>
      </c>
      <c r="Q37" s="5" t="s">
        <v>184</v>
      </c>
      <c r="R37" s="6" t="s">
        <v>176</v>
      </c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1:49">
      <c r="A38" s="371">
        <f>ROW()-ROW(A37)</f>
        <v>1</v>
      </c>
      <c r="B38" s="376"/>
      <c r="C38" s="376"/>
      <c r="D38" s="74">
        <v>1</v>
      </c>
      <c r="E38" s="140"/>
      <c r="F38" s="140"/>
      <c r="G38" s="140"/>
      <c r="H38" s="140"/>
      <c r="I38" s="140"/>
      <c r="J38" s="17"/>
      <c r="K38" s="381">
        <f>SUM(I38:I40)</f>
        <v>0</v>
      </c>
      <c r="L38" s="378">
        <f>IF((100-K38)*(5/(100-1))&gt;0,(100-K38)*(5/(100-1)),0)*C38/($B$8+$B$35)</f>
        <v>0</v>
      </c>
      <c r="M38" s="171" cm="1">
        <f t="array" ref="M38">_xlfn.SWITCH(Massetransport!$F38,"Elektrisk/Hydrogen",Grunnlag!$B$13,"Biogass",Grunnlag!$B$14,"Biodrivstoff",Grunnlag!$B$15,"Fossil",Grunnlag!$B$16,0)/2</f>
        <v>0</v>
      </c>
      <c r="N38" s="172">
        <f>IFERROR(M38*(I38/SUM(I38:I40)),0)</f>
        <v>0</v>
      </c>
      <c r="O38" s="378" t="e" cm="1">
        <f t="array" ref="O38">SUM(N38:N40)*C38/(Table26389101320[Antall tonn])</f>
        <v>#DIV/0!</v>
      </c>
      <c r="P38" s="172">
        <f>C38*I38*Grunnlag!$B$17</f>
        <v>0</v>
      </c>
      <c r="Q38" s="172">
        <f>IF(Massetransport!$F38="Elektrisk/Hydrogen",0,IF(Massetransport!$F38="Biodrivstoff",Grunnlag!$B$3,Grunnlag!$B$2))*Massetransport!$P38/1000</f>
        <v>0</v>
      </c>
      <c r="R38" s="173" t="e">
        <f>O38+L38</f>
        <v>#DIV/0!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1:49">
      <c r="A39" s="371"/>
      <c r="B39" s="376"/>
      <c r="C39" s="376"/>
      <c r="D39" s="74">
        <v>2</v>
      </c>
      <c r="E39" s="140"/>
      <c r="F39" s="140"/>
      <c r="G39" s="140"/>
      <c r="H39" s="140"/>
      <c r="I39" s="140"/>
      <c r="J39" s="17"/>
      <c r="K39" s="381"/>
      <c r="L39" s="378"/>
      <c r="M39" s="171" cm="1">
        <f t="array" ref="M39">_xlfn.SWITCH(Massetransport!$F39,"Elektrisk/Hydrogen",Grunnlag!$B$13,"Biogass",Grunnlag!$B$14,"Biodrivstoff",Grunnlag!$B$15,"Fossil",Grunnlag!$B$16,0)/2</f>
        <v>0</v>
      </c>
      <c r="N39" s="172">
        <f>IFERROR(M39*(I39/(SUM(I38:I40))),0)</f>
        <v>0</v>
      </c>
      <c r="O39" s="378"/>
      <c r="P39" s="172">
        <f>C38*I39*Grunnlag!$B$17</f>
        <v>0</v>
      </c>
      <c r="Q39" s="172">
        <f>IF(Massetransport!$F39="Elektrisk/Hydrogen",0,IF(Massetransport!$F39="Biodrivstoff",Grunnlag!$B$3,Grunnlag!$B$2))*Massetransport!$P39/1000</f>
        <v>0</v>
      </c>
      <c r="R39" s="173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1:49" ht="15.75" thickBot="1">
      <c r="A40" s="372"/>
      <c r="B40" s="377"/>
      <c r="C40" s="377"/>
      <c r="D40" s="76">
        <v>3</v>
      </c>
      <c r="E40" s="141"/>
      <c r="F40" s="141"/>
      <c r="G40" s="141"/>
      <c r="H40" s="141"/>
      <c r="I40" s="141"/>
      <c r="J40" s="142"/>
      <c r="K40" s="382"/>
      <c r="L40" s="379"/>
      <c r="M40" s="174" cm="1">
        <f t="array" ref="M40">_xlfn.SWITCH(Massetransport!$F40,"Elektrisk/Hydrogen",Grunnlag!$B$13,"Biogass",Grunnlag!$B$14,"Biodrivstoff",Grunnlag!$B$15,"Fossil",Grunnlag!$B$16,0)/2</f>
        <v>0</v>
      </c>
      <c r="N40" s="175">
        <f>IFERROR(M40*(I40/(SUM(I38:I40))),0)</f>
        <v>0</v>
      </c>
      <c r="O40" s="379"/>
      <c r="P40" s="175">
        <f>C38*I40*Grunnlag!$B$17</f>
        <v>0</v>
      </c>
      <c r="Q40" s="175">
        <f>IF(Massetransport!$F40="Elektrisk/Hydrogen",0,IF(Massetransport!$F40="Biodrivstoff",Grunnlag!$B$3,Grunnlag!$B$2))*Massetransport!$P40/1000</f>
        <v>0</v>
      </c>
      <c r="R40" s="176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1:49">
      <c r="A41" s="371">
        <f>A38+1</f>
        <v>2</v>
      </c>
      <c r="B41" s="375"/>
      <c r="C41" s="375"/>
      <c r="D41" s="177">
        <v>1</v>
      </c>
      <c r="E41" s="143"/>
      <c r="F41" s="143"/>
      <c r="G41" s="143"/>
      <c r="H41" s="143"/>
      <c r="I41" s="143"/>
      <c r="J41" s="144"/>
      <c r="K41" s="380">
        <f>SUM(I41:I43)</f>
        <v>0</v>
      </c>
      <c r="L41" s="383">
        <f>IF((100-K41)*(5/(100-1))&gt;0,(100-K41)*(5/(100-1)),0)*C41/($B$8+$B$35)</f>
        <v>0</v>
      </c>
      <c r="M41" s="171" cm="1">
        <f t="array" ref="M41">_xlfn.SWITCH(Massetransport!$F41,"Elektrisk/Hydrogen",Grunnlag!$B$13,"Biogass",Grunnlag!$B$14,"Biodrivstoff",Grunnlag!$B$15,"Fossil",Grunnlag!$B$16,0)/2</f>
        <v>0</v>
      </c>
      <c r="N41" s="172">
        <f>IFERROR(M41*(I41/SUM(I41:I43)),0)</f>
        <v>0</v>
      </c>
      <c r="O41" s="378" t="e" cm="1">
        <f t="array" ref="O41">SUM(N41:N43)*C41/(Table26389101320[Antall tonn])</f>
        <v>#DIV/0!</v>
      </c>
      <c r="P41" s="172">
        <f>C41*I41*Grunnlag!$B$17</f>
        <v>0</v>
      </c>
      <c r="Q41" s="172">
        <f>IF(Massetransport!$F41="Elektrisk/Hydrogen",0,IF(Massetransport!$F41="Biodrivstoff",Grunnlag!$B$3,Grunnlag!$B$2))*Massetransport!$P41/1000</f>
        <v>0</v>
      </c>
      <c r="R41" s="178" t="e">
        <f>O41+L41</f>
        <v>#DIV/0!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9">
      <c r="A42" s="371"/>
      <c r="B42" s="376"/>
      <c r="C42" s="376"/>
      <c r="D42" s="74">
        <v>2</v>
      </c>
      <c r="E42" s="140"/>
      <c r="F42" s="140"/>
      <c r="G42" s="140"/>
      <c r="H42" s="140"/>
      <c r="I42" s="140"/>
      <c r="J42" s="17"/>
      <c r="K42" s="381"/>
      <c r="L42" s="378"/>
      <c r="M42" s="171" cm="1">
        <f t="array" ref="M42">_xlfn.SWITCH(Massetransport!$F42,"Elektrisk/Hydrogen",Grunnlag!$B$13,"Biogass",Grunnlag!$B$14,"Biodrivstoff",Grunnlag!$B$15,"Fossil",Grunnlag!$B$16,0)/2</f>
        <v>0</v>
      </c>
      <c r="N42" s="172">
        <f>IFERROR(M42*(I42/(SUM(I41:I43))),0)</f>
        <v>0</v>
      </c>
      <c r="O42" s="378"/>
      <c r="P42" s="172">
        <f>C41*I42*Grunnlag!$B$17</f>
        <v>0</v>
      </c>
      <c r="Q42" s="172">
        <f>IF(Massetransport!$F42="Elektrisk/Hydrogen",0,IF(Massetransport!$F42="Biodrivstoff",Grunnlag!$B$3,Grunnlag!$B$2))*Massetransport!$P42/1000</f>
        <v>0</v>
      </c>
      <c r="R42" s="173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9" ht="15.75" thickBot="1">
      <c r="A43" s="372"/>
      <c r="B43" s="377"/>
      <c r="C43" s="377"/>
      <c r="D43" s="76">
        <v>3</v>
      </c>
      <c r="E43" s="141"/>
      <c r="F43" s="141"/>
      <c r="G43" s="141"/>
      <c r="H43" s="141"/>
      <c r="I43" s="141"/>
      <c r="J43" s="142"/>
      <c r="K43" s="382"/>
      <c r="L43" s="379"/>
      <c r="M43" s="174" cm="1">
        <f t="array" ref="M43">_xlfn.SWITCH(Massetransport!$F43,"Elektrisk/Hydrogen",Grunnlag!$B$13,"Biogass",Grunnlag!$B$14,"Biodrivstoff",Grunnlag!$B$15,"Fossil",Grunnlag!$B$16,0)/2</f>
        <v>0</v>
      </c>
      <c r="N43" s="175">
        <f>IFERROR(M43*(I43/(SUM(I41:I43))),0)</f>
        <v>0</v>
      </c>
      <c r="O43" s="379"/>
      <c r="P43" s="175">
        <f>C41*I43*Grunnlag!$B$17</f>
        <v>0</v>
      </c>
      <c r="Q43" s="175">
        <f>IF(Massetransport!$F43="Elektrisk/Hydrogen",0,IF(Massetransport!$F43="Biodrivstoff",Grunnlag!$B$3,Grunnlag!$B$2))*Massetransport!$P43/1000</f>
        <v>0</v>
      </c>
      <c r="R43" s="176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9">
      <c r="A44" s="371">
        <f>A41+1</f>
        <v>3</v>
      </c>
      <c r="B44" s="375"/>
      <c r="C44" s="375"/>
      <c r="D44" s="177">
        <v>1</v>
      </c>
      <c r="E44" s="143"/>
      <c r="F44" s="143"/>
      <c r="G44" s="143"/>
      <c r="H44" s="143"/>
      <c r="I44" s="143"/>
      <c r="J44" s="144"/>
      <c r="K44" s="380">
        <f>SUM(I44:I46)</f>
        <v>0</v>
      </c>
      <c r="L44" s="383">
        <f>IF((100-K44)*(5/(100-1))&gt;0,(100-K44)*(5/(100-1)),0)*C44/($B$8+$B$35)</f>
        <v>0</v>
      </c>
      <c r="M44" s="171" cm="1">
        <f t="array" ref="M44">_xlfn.SWITCH(Massetransport!$F44,"Elektrisk/Hydrogen",Grunnlag!$B$13,"Biogass",Grunnlag!$B$14,"Biodrivstoff",Grunnlag!$B$15,"Fossil",Grunnlag!$B$16,0)/2</f>
        <v>0</v>
      </c>
      <c r="N44" s="172">
        <f>IFERROR(M44*(I44/SUM(I44:I46)),0)</f>
        <v>0</v>
      </c>
      <c r="O44" s="378" t="e" cm="1">
        <f t="array" ref="O44">SUM(N44:N46)*C44/(Table26389101320[Antall tonn])</f>
        <v>#DIV/0!</v>
      </c>
      <c r="P44" s="172">
        <f>C44*I44*Grunnlag!$B$17</f>
        <v>0</v>
      </c>
      <c r="Q44" s="172">
        <f>IF(Massetransport!$F44="Elektrisk/Hydrogen",0,IF(Massetransport!$F44="Biodrivstoff",Grunnlag!$B$3,Grunnlag!$B$2))*Massetransport!$P44/1000</f>
        <v>0</v>
      </c>
      <c r="R44" s="178" t="e">
        <f>O44+L44</f>
        <v>#DIV/0!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49">
      <c r="A45" s="371"/>
      <c r="B45" s="376"/>
      <c r="C45" s="376"/>
      <c r="D45" s="74">
        <v>2</v>
      </c>
      <c r="E45" s="140"/>
      <c r="F45" s="140"/>
      <c r="G45" s="140"/>
      <c r="H45" s="140"/>
      <c r="I45" s="140"/>
      <c r="J45" s="17"/>
      <c r="K45" s="381"/>
      <c r="L45" s="378"/>
      <c r="M45" s="171" cm="1">
        <f t="array" ref="M45">_xlfn.SWITCH(Massetransport!$F45,"Elektrisk/Hydrogen",Grunnlag!$B$13,"Biogass",Grunnlag!$B$14,"Biodrivstoff",Grunnlag!$B$15,"Fossil",Grunnlag!$B$16,0)/2</f>
        <v>0</v>
      </c>
      <c r="N45" s="172">
        <f>IFERROR(M45*(I45/(SUM(I44:I46))),0)</f>
        <v>0</v>
      </c>
      <c r="O45" s="378"/>
      <c r="P45" s="172">
        <f>C44*I45*Grunnlag!$B$17</f>
        <v>0</v>
      </c>
      <c r="Q45" s="172">
        <f>IF(Massetransport!$F45="Elektrisk/Hydrogen",0,IF(Massetransport!$F45="Biodrivstoff",Grunnlag!$B$3,Grunnlag!$B$2))*Massetransport!$P45/1000</f>
        <v>0</v>
      </c>
      <c r="R45" s="173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9" ht="15.75" thickBot="1">
      <c r="A46" s="372"/>
      <c r="B46" s="377"/>
      <c r="C46" s="377"/>
      <c r="D46" s="76">
        <v>3</v>
      </c>
      <c r="E46" s="141"/>
      <c r="F46" s="145"/>
      <c r="G46" s="141"/>
      <c r="H46" s="141"/>
      <c r="I46" s="141"/>
      <c r="J46" s="142"/>
      <c r="K46" s="382"/>
      <c r="L46" s="379"/>
      <c r="M46" s="174" cm="1">
        <f t="array" ref="M46">_xlfn.SWITCH(Massetransport!$F46,"Elektrisk/Hydrogen",Grunnlag!$B$13,"Biogass",Grunnlag!$B$14,"Biodrivstoff",Grunnlag!$B$15,"Fossil",Grunnlag!$B$16,0)/2</f>
        <v>0</v>
      </c>
      <c r="N46" s="175">
        <f>IFERROR(M46*(I46/(SUM(I44:I46))),0)</f>
        <v>0</v>
      </c>
      <c r="O46" s="379"/>
      <c r="P46" s="175">
        <f>C44*I46*Grunnlag!$B$17</f>
        <v>0</v>
      </c>
      <c r="Q46" s="175">
        <f>IF(Massetransport!$F46="Elektrisk/Hydrogen",0,IF(Massetransport!$F46="Biodrivstoff",Grunnlag!$B$3,Grunnlag!$B$2))*Massetransport!$P46/1000</f>
        <v>0</v>
      </c>
      <c r="R46" s="176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49">
      <c r="A47" s="371">
        <f>A44+1</f>
        <v>4</v>
      </c>
      <c r="B47" s="375"/>
      <c r="C47" s="375"/>
      <c r="D47" s="177">
        <v>1</v>
      </c>
      <c r="E47" s="143"/>
      <c r="F47" s="143"/>
      <c r="G47" s="143"/>
      <c r="H47" s="143"/>
      <c r="I47" s="143"/>
      <c r="J47" s="144"/>
      <c r="K47" s="380">
        <f>SUM(I47:I49)</f>
        <v>0</v>
      </c>
      <c r="L47" s="383">
        <f>IF((100-K47)*(5/(100-1))&gt;0,(100-K47)*(5/(100-1)),0)*C47/($B$8+$B$35)</f>
        <v>0</v>
      </c>
      <c r="M47" s="171" cm="1">
        <f t="array" ref="M47">_xlfn.SWITCH(Massetransport!$F47,"Elektrisk/Hydrogen",Grunnlag!$B$13,"Biogass",Grunnlag!$B$14,"Biodrivstoff",Grunnlag!$B$15,"Fossil",Grunnlag!$B$16,0)/2</f>
        <v>0</v>
      </c>
      <c r="N47" s="172">
        <f>IFERROR(M47*(I47/SUM(I47:I49)),0)</f>
        <v>0</v>
      </c>
      <c r="O47" s="378" t="e" cm="1">
        <f t="array" ref="O47">SUM(N47:N49)*C47/(Table26389101320[Antall tonn])</f>
        <v>#DIV/0!</v>
      </c>
      <c r="P47" s="172">
        <f>C47*I47*Grunnlag!$B$17</f>
        <v>0</v>
      </c>
      <c r="Q47" s="172">
        <f>IF(Massetransport!$F47="Elektrisk/Hydrogen",0,IF(Massetransport!$F47="Biodrivstoff",Grunnlag!$B$3,Grunnlag!$B$2))*Massetransport!$P47/1000</f>
        <v>0</v>
      </c>
      <c r="R47" s="178" t="e">
        <f>O47+L47</f>
        <v>#DIV/0!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9">
      <c r="A48" s="371"/>
      <c r="B48" s="376"/>
      <c r="C48" s="376"/>
      <c r="D48" s="74">
        <v>2</v>
      </c>
      <c r="E48" s="140"/>
      <c r="F48" s="140"/>
      <c r="G48" s="140"/>
      <c r="H48" s="140"/>
      <c r="I48" s="140"/>
      <c r="J48" s="17"/>
      <c r="K48" s="381"/>
      <c r="L48" s="378"/>
      <c r="M48" s="171" cm="1">
        <f t="array" ref="M48">_xlfn.SWITCH(Massetransport!$F48,"Elektrisk/Hydrogen",Grunnlag!$B$13,"Biogass",Grunnlag!$B$14,"Biodrivstoff",Grunnlag!$B$15,"Fossil",Grunnlag!$B$16,0)/2</f>
        <v>0</v>
      </c>
      <c r="N48" s="172">
        <f>IFERROR(M48*(I48/(SUM(I47:I49))),0)</f>
        <v>0</v>
      </c>
      <c r="O48" s="378"/>
      <c r="P48" s="172">
        <f>C47*I48*Grunnlag!$B$17</f>
        <v>0</v>
      </c>
      <c r="Q48" s="172">
        <f>IF(Massetransport!$F48="Elektrisk/Hydrogen",0,IF(Massetransport!$F48="Biodrivstoff",Grunnlag!$B$3,Grunnlag!$B$2))*Massetransport!$P48/1000</f>
        <v>0</v>
      </c>
      <c r="R48" s="173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9" ht="15.75" thickBot="1">
      <c r="A49" s="372"/>
      <c r="B49" s="377"/>
      <c r="C49" s="377"/>
      <c r="D49" s="76">
        <v>3</v>
      </c>
      <c r="E49" s="141"/>
      <c r="F49" s="141"/>
      <c r="G49" s="141"/>
      <c r="H49" s="141"/>
      <c r="I49" s="141"/>
      <c r="J49" s="142"/>
      <c r="K49" s="382"/>
      <c r="L49" s="379"/>
      <c r="M49" s="174" cm="1">
        <f t="array" ref="M49">_xlfn.SWITCH(Massetransport!$F49,"Elektrisk/Hydrogen",Grunnlag!$B$13,"Biogass",Grunnlag!$B$14,"Biodrivstoff",Grunnlag!$B$15,"Fossil",Grunnlag!$B$16,0)/2</f>
        <v>0</v>
      </c>
      <c r="N49" s="175">
        <f>IFERROR(M49*(I49/(SUM(I47:I49))),0)</f>
        <v>0</v>
      </c>
      <c r="O49" s="379"/>
      <c r="P49" s="175">
        <f>C47*I49*Grunnlag!$B$17</f>
        <v>0</v>
      </c>
      <c r="Q49" s="175">
        <f>IF(Massetransport!$F49="Elektrisk/Hydrogen",0,IF(Massetransport!$F49="Biodrivstoff",Grunnlag!$B$3,Grunnlag!$B$2))*Massetransport!$P49/1000</f>
        <v>0</v>
      </c>
      <c r="R49" s="176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9">
      <c r="A50" s="371">
        <f>A47+1</f>
        <v>5</v>
      </c>
      <c r="B50" s="375"/>
      <c r="C50" s="375"/>
      <c r="D50" s="177">
        <v>1</v>
      </c>
      <c r="E50" s="143"/>
      <c r="F50" s="143"/>
      <c r="G50" s="143"/>
      <c r="H50" s="143"/>
      <c r="I50" s="143"/>
      <c r="J50" s="144"/>
      <c r="K50" s="380">
        <f>SUM(I50:I52)</f>
        <v>0</v>
      </c>
      <c r="L50" s="383">
        <f>IF((100-K50)*(5/(100-1))&gt;0,(100-K50)*(5/(100-1)),0)*C50/($B$8+$B$35)</f>
        <v>0</v>
      </c>
      <c r="M50" s="171" cm="1">
        <f t="array" ref="M50">_xlfn.SWITCH(Massetransport!$F50,"Elektrisk/Hydrogen",Grunnlag!$B$13,"Biogass",Grunnlag!$B$14,"Biodrivstoff",Grunnlag!$B$15,"Fossil",Grunnlag!$B$16,0)/2</f>
        <v>0</v>
      </c>
      <c r="N50" s="172">
        <f>IFERROR(M50*(I50/SUM(I50:I52)),0)</f>
        <v>0</v>
      </c>
      <c r="O50" s="378" t="e" cm="1">
        <f t="array" ref="O50">SUM(N50:N52)*C50/(Table26389101320[Antall tonn])</f>
        <v>#DIV/0!</v>
      </c>
      <c r="P50" s="172">
        <f>C50*I50*Grunnlag!$B$17</f>
        <v>0</v>
      </c>
      <c r="Q50" s="172">
        <f>IF(Massetransport!$F50="Elektrisk/Hydrogen",0,IF(Massetransport!$F50="Biodrivstoff",Grunnlag!$B$3,Grunnlag!$B$2))*Massetransport!$P50/1000</f>
        <v>0</v>
      </c>
      <c r="R50" s="178" t="e">
        <f>O50+L50</f>
        <v>#DIV/0!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9">
      <c r="A51" s="371"/>
      <c r="B51" s="376"/>
      <c r="C51" s="376"/>
      <c r="D51" s="74">
        <v>2</v>
      </c>
      <c r="E51" s="140"/>
      <c r="F51" s="140"/>
      <c r="G51" s="140"/>
      <c r="H51" s="140"/>
      <c r="I51" s="140"/>
      <c r="J51" s="17"/>
      <c r="K51" s="381"/>
      <c r="L51" s="378"/>
      <c r="M51" s="171" cm="1">
        <f t="array" ref="M51">_xlfn.SWITCH(Massetransport!$F51,"Elektrisk/Hydrogen",Grunnlag!$B$13,"Biogass",Grunnlag!$B$14,"Biodrivstoff",Grunnlag!$B$15,"Fossil",Grunnlag!$B$16,0)/2</f>
        <v>0</v>
      </c>
      <c r="N51" s="172">
        <f>IFERROR(M51*(I51/(SUM(I50:I52))),0)</f>
        <v>0</v>
      </c>
      <c r="O51" s="378"/>
      <c r="P51" s="172">
        <f>C50*I51*Grunnlag!$B$17</f>
        <v>0</v>
      </c>
      <c r="Q51" s="172">
        <f>IF(Massetransport!$F51="Elektrisk/Hydrogen",0,IF(Massetransport!$F51="Biodrivstoff",Grunnlag!$B$3,Grunnlag!$B$2))*Massetransport!$P51/1000</f>
        <v>0</v>
      </c>
      <c r="R51" s="173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9" ht="15.75" thickBot="1">
      <c r="A52" s="372"/>
      <c r="B52" s="377"/>
      <c r="C52" s="377"/>
      <c r="D52" s="76">
        <v>3</v>
      </c>
      <c r="E52" s="141"/>
      <c r="F52" s="141"/>
      <c r="G52" s="141"/>
      <c r="H52" s="141"/>
      <c r="I52" s="141"/>
      <c r="J52" s="142"/>
      <c r="K52" s="382"/>
      <c r="L52" s="379"/>
      <c r="M52" s="174" cm="1">
        <f t="array" ref="M52">_xlfn.SWITCH(Massetransport!$F52,"Elektrisk/Hydrogen",Grunnlag!$B$13,"Biogass",Grunnlag!$B$14,"Biodrivstoff",Grunnlag!$B$15,"Fossil",Grunnlag!$B$16,0)/2</f>
        <v>0</v>
      </c>
      <c r="N52" s="175">
        <f>IFERROR(M52*(I52/(SUM(I50:I52))),0)</f>
        <v>0</v>
      </c>
      <c r="O52" s="379"/>
      <c r="P52" s="175">
        <f>C50*I52*Grunnlag!$B$17</f>
        <v>0</v>
      </c>
      <c r="Q52" s="175">
        <f>IF(Massetransport!$F52="Elektrisk/Hydrogen",0,IF(Massetransport!$F52="Biodrivstoff",Grunnlag!$B$3,Grunnlag!$B$2))*Massetransport!$P52/1000</f>
        <v>0</v>
      </c>
      <c r="R52" s="176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9">
      <c r="A53" s="371">
        <f>A50+1</f>
        <v>6</v>
      </c>
      <c r="B53" s="375"/>
      <c r="C53" s="375"/>
      <c r="D53" s="177">
        <v>1</v>
      </c>
      <c r="E53" s="143"/>
      <c r="F53" s="143"/>
      <c r="G53" s="143"/>
      <c r="H53" s="143"/>
      <c r="I53" s="143"/>
      <c r="J53" s="144"/>
      <c r="K53" s="380">
        <f>SUM(I53:I55)</f>
        <v>0</v>
      </c>
      <c r="L53" s="383">
        <f>IF((100-K53)*(5/(100-1))&gt;0,(100-K53)*(5/(100-1)),0)*C53/($B$8+$B$35)</f>
        <v>0</v>
      </c>
      <c r="M53" s="171" cm="1">
        <f t="array" ref="M53">_xlfn.SWITCH(Massetransport!$F53,"Elektrisk/Hydrogen",Grunnlag!$B$13,"Biogass",Grunnlag!$B$14,"Biodrivstoff",Grunnlag!$B$15,"Fossil",Grunnlag!$B$16,0)/2</f>
        <v>0</v>
      </c>
      <c r="N53" s="172">
        <f>IFERROR(M53*(I53/SUM(I53:I55)),0)</f>
        <v>0</v>
      </c>
      <c r="O53" s="378" t="e" cm="1">
        <f t="array" ref="O53">SUM(N53:N55)*C53/(Table26389101320[Antall tonn])</f>
        <v>#DIV/0!</v>
      </c>
      <c r="P53" s="172">
        <f>C53*I53*Grunnlag!$B$17</f>
        <v>0</v>
      </c>
      <c r="Q53" s="172">
        <f>IF(Massetransport!$F53="Elektrisk/Hydrogen",0,IF(Massetransport!$F53="Biodrivstoff",Grunnlag!$B$3,Grunnlag!$B$2))*Massetransport!$P53/1000</f>
        <v>0</v>
      </c>
      <c r="R53" s="178" t="e">
        <f>O53+L53</f>
        <v>#DIV/0!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9">
      <c r="A54" s="371"/>
      <c r="B54" s="376"/>
      <c r="C54" s="376"/>
      <c r="D54" s="74">
        <v>2</v>
      </c>
      <c r="E54" s="140"/>
      <c r="F54" s="140"/>
      <c r="G54" s="140"/>
      <c r="H54" s="140"/>
      <c r="I54" s="140"/>
      <c r="J54" s="17"/>
      <c r="K54" s="381"/>
      <c r="L54" s="378"/>
      <c r="M54" s="171" cm="1">
        <f t="array" ref="M54">_xlfn.SWITCH(Massetransport!$F54,"Elektrisk/Hydrogen",Grunnlag!$B$13,"Biogass",Grunnlag!$B$14,"Biodrivstoff",Grunnlag!$B$15,"Fossil",Grunnlag!$B$16,0)/2</f>
        <v>0</v>
      </c>
      <c r="N54" s="172">
        <f>IFERROR(M54*(I54/(SUM(I53:I55))),0)</f>
        <v>0</v>
      </c>
      <c r="O54" s="378"/>
      <c r="P54" s="172">
        <f>C53*I54*Grunnlag!$B$17</f>
        <v>0</v>
      </c>
      <c r="Q54" s="172">
        <f>IF(Massetransport!$F54="Elektrisk/Hydrogen",0,IF(Massetransport!$F54="Biodrivstoff",Grunnlag!$B$3,Grunnlag!$B$2))*Massetransport!$P54/1000</f>
        <v>0</v>
      </c>
      <c r="R54" s="173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9" ht="15.75" thickBot="1">
      <c r="A55" s="372"/>
      <c r="B55" s="377"/>
      <c r="C55" s="377"/>
      <c r="D55" s="76">
        <v>3</v>
      </c>
      <c r="E55" s="141"/>
      <c r="F55" s="141"/>
      <c r="G55" s="141"/>
      <c r="H55" s="141"/>
      <c r="I55" s="141"/>
      <c r="J55" s="142"/>
      <c r="K55" s="382"/>
      <c r="L55" s="379"/>
      <c r="M55" s="174" cm="1">
        <f t="array" ref="M55">_xlfn.SWITCH(Massetransport!$F55,"Elektrisk/Hydrogen",Grunnlag!$B$13,"Biogass",Grunnlag!$B$14,"Biodrivstoff",Grunnlag!$B$15,"Fossil",Grunnlag!$B$16,0)/2</f>
        <v>0</v>
      </c>
      <c r="N55" s="175">
        <f>IFERROR(M55*(I55/(SUM(I53:I55))),0)</f>
        <v>0</v>
      </c>
      <c r="O55" s="379"/>
      <c r="P55" s="175">
        <f>C53*I55*Grunnlag!$B$17</f>
        <v>0</v>
      </c>
      <c r="Q55" s="175">
        <f>IF(Massetransport!$F55="Elektrisk/Hydrogen",0,IF(Massetransport!$F55="Biodrivstoff",Grunnlag!$B$3,Grunnlag!$B$2))*Massetransport!$P55/1000</f>
        <v>0</v>
      </c>
      <c r="R55" s="176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1:4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3.25">
      <c r="A58" s="16" t="s">
        <v>199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31.5">
      <c r="A59" s="179" t="s">
        <v>104</v>
      </c>
      <c r="B59" s="180" t="s">
        <v>200</v>
      </c>
      <c r="C59" s="180" t="s">
        <v>201</v>
      </c>
      <c r="D59" s="180" t="s">
        <v>202</v>
      </c>
      <c r="E59" s="180" t="s">
        <v>203</v>
      </c>
      <c r="F59" s="180" t="s">
        <v>17</v>
      </c>
      <c r="G59" s="180" t="s">
        <v>18</v>
      </c>
      <c r="H59" s="181" t="s">
        <v>19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15.75" thickBot="1">
      <c r="A60" s="182">
        <f>SUM(C11:C28,C38:C55)</f>
        <v>0</v>
      </c>
      <c r="B60" s="157">
        <f>SUM(K11:K28,K38:K55)</f>
        <v>0</v>
      </c>
      <c r="C60" s="157">
        <f>SUM(L11:L28,L38:L55)</f>
        <v>0</v>
      </c>
      <c r="D60" s="157" t="e">
        <f>SUM(O11:O28,O38:O55)</f>
        <v>#DIV/0!</v>
      </c>
      <c r="E60" s="157" t="e">
        <f>Table26389101320[[#This Row],[Distansepoeng]]+Table26389101320[[#This Row],[Drivstoffpoeng]]</f>
        <v>#DIV/0!</v>
      </c>
      <c r="F60" s="157">
        <f>SUM(P11:P28,P39:P55)</f>
        <v>0</v>
      </c>
      <c r="G60" s="157">
        <f>SUM(Q11:Q28,Q38:Q55)</f>
        <v>0</v>
      </c>
      <c r="H60" s="183">
        <f>Table26389101320[[#This Row],[Normert fossilt forbruk ved 100% fossil drift '[liter diesel']]]*Grunnlag!B2/1000-Table26389101320[[#This Row],[Utslipp '[tonn C02 ekvivalenter']]]</f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4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4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4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4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4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</sheetData>
  <mergeCells count="75">
    <mergeCell ref="D32:D35"/>
    <mergeCell ref="O14:O16"/>
    <mergeCell ref="O11:O13"/>
    <mergeCell ref="L11:L13"/>
    <mergeCell ref="K26:K28"/>
    <mergeCell ref="K23:K25"/>
    <mergeCell ref="K20:K22"/>
    <mergeCell ref="K17:K19"/>
    <mergeCell ref="K14:K16"/>
    <mergeCell ref="K11:K13"/>
    <mergeCell ref="L14:L16"/>
    <mergeCell ref="O20:O22"/>
    <mergeCell ref="O17:O19"/>
    <mergeCell ref="L26:L28"/>
    <mergeCell ref="L23:L25"/>
    <mergeCell ref="O26:O28"/>
    <mergeCell ref="O23:O25"/>
    <mergeCell ref="A2:B2"/>
    <mergeCell ref="C2:D2"/>
    <mergeCell ref="A23:A25"/>
    <mergeCell ref="C14:C16"/>
    <mergeCell ref="C23:C25"/>
    <mergeCell ref="C20:C22"/>
    <mergeCell ref="D6:D7"/>
    <mergeCell ref="A11:A13"/>
    <mergeCell ref="A14:A16"/>
    <mergeCell ref="A17:A19"/>
    <mergeCell ref="A20:A22"/>
    <mergeCell ref="B11:B13"/>
    <mergeCell ref="C11:C13"/>
    <mergeCell ref="B14:B16"/>
    <mergeCell ref="B23:B25"/>
    <mergeCell ref="B20:B22"/>
    <mergeCell ref="L20:L22"/>
    <mergeCell ref="L17:L19"/>
    <mergeCell ref="O38:O40"/>
    <mergeCell ref="A41:A43"/>
    <mergeCell ref="C41:C43"/>
    <mergeCell ref="K41:K43"/>
    <mergeCell ref="L41:L43"/>
    <mergeCell ref="O41:O43"/>
    <mergeCell ref="A38:A40"/>
    <mergeCell ref="C38:C40"/>
    <mergeCell ref="K38:K40"/>
    <mergeCell ref="L38:L40"/>
    <mergeCell ref="B41:B43"/>
    <mergeCell ref="B38:B40"/>
    <mergeCell ref="B26:B28"/>
    <mergeCell ref="L47:L49"/>
    <mergeCell ref="O47:O49"/>
    <mergeCell ref="A44:A46"/>
    <mergeCell ref="C44:C46"/>
    <mergeCell ref="K44:K46"/>
    <mergeCell ref="L44:L46"/>
    <mergeCell ref="B47:B49"/>
    <mergeCell ref="B44:B46"/>
    <mergeCell ref="O44:O46"/>
    <mergeCell ref="A47:A49"/>
    <mergeCell ref="C47:C49"/>
    <mergeCell ref="B17:B19"/>
    <mergeCell ref="C26:C28"/>
    <mergeCell ref="C17:C19"/>
    <mergeCell ref="O50:O52"/>
    <mergeCell ref="A53:A55"/>
    <mergeCell ref="C53:C55"/>
    <mergeCell ref="K53:K55"/>
    <mergeCell ref="L53:L55"/>
    <mergeCell ref="O53:O55"/>
    <mergeCell ref="A50:A52"/>
    <mergeCell ref="C50:C52"/>
    <mergeCell ref="K50:K52"/>
    <mergeCell ref="L50:L52"/>
    <mergeCell ref="B53:B55"/>
    <mergeCell ref="B50:B52"/>
    <mergeCell ref="K47:K49"/>
  </mergeCells>
  <phoneticPr fontId="9" type="noConversion"/>
  <conditionalFormatting sqref="A6">
    <cfRule type="cellIs" dxfId="28" priority="12" operator="equal">
      <formula>"Asfalt"</formula>
    </cfRule>
  </conditionalFormatting>
  <conditionalFormatting sqref="A7">
    <cfRule type="cellIs" dxfId="27" priority="11" operator="equal">
      <formula>"Rene masser"</formula>
    </cfRule>
  </conditionalFormatting>
  <conditionalFormatting sqref="A11 A14 A17 A20 A23">
    <cfRule type="cellIs" dxfId="26" priority="46" operator="equal">
      <formula>0</formula>
    </cfRule>
    <cfRule type="cellIs" dxfId="25" priority="47" operator="equal">
      <formula>"Maskin&lt;250kg"</formula>
    </cfRule>
  </conditionalFormatting>
  <conditionalFormatting sqref="A26">
    <cfRule type="cellIs" dxfId="24" priority="29" operator="equal">
      <formula>0</formula>
    </cfRule>
    <cfRule type="cellIs" dxfId="23" priority="30" operator="equal">
      <formula>"Maskin&lt;250kg"</formula>
    </cfRule>
  </conditionalFormatting>
  <conditionalFormatting sqref="A32:A33">
    <cfRule type="cellIs" dxfId="22" priority="2" operator="equal">
      <formula>"Asfalt"</formula>
    </cfRule>
  </conditionalFormatting>
  <conditionalFormatting sqref="A32:A34">
    <cfRule type="cellIs" dxfId="21" priority="1" operator="equal">
      <formula>"Rene masser"</formula>
    </cfRule>
  </conditionalFormatting>
  <conditionalFormatting sqref="A38 A41 A44 A47 A50">
    <cfRule type="cellIs" dxfId="20" priority="25" operator="equal">
      <formula>0</formula>
    </cfRule>
    <cfRule type="cellIs" dxfId="19" priority="26" operator="equal">
      <formula>"Maskin&lt;250kg"</formula>
    </cfRule>
  </conditionalFormatting>
  <conditionalFormatting sqref="A53">
    <cfRule type="cellIs" dxfId="18" priority="19" operator="equal">
      <formula>0</formula>
    </cfRule>
    <cfRule type="cellIs" dxfId="17" priority="20" operator="equal">
      <formula>"Maskin&lt;250kg"</formula>
    </cfRule>
  </conditionalFormatting>
  <conditionalFormatting sqref="B11 B14 B17 B20 B23 B26 B38 B41 B44 B47 B50 B53">
    <cfRule type="cellIs" dxfId="16" priority="35" operator="equal">
      <formula>"Rene masser"</formula>
    </cfRule>
    <cfRule type="cellIs" dxfId="15" priority="42" operator="equal">
      <formula>"Asfalt"</formula>
    </cfRule>
  </conditionalFormatting>
  <conditionalFormatting sqref="B38:B55">
    <cfRule type="expression" dxfId="14" priority="51">
      <formula>$B38="Betong"</formula>
    </cfRule>
  </conditionalFormatting>
  <conditionalFormatting sqref="C6:C7">
    <cfRule type="cellIs" dxfId="13" priority="9" operator="notEqual">
      <formula>$B6</formula>
    </cfRule>
    <cfRule type="cellIs" dxfId="12" priority="10" operator="equal">
      <formula>$B6</formula>
    </cfRule>
  </conditionalFormatting>
  <conditionalFormatting sqref="C32:C34">
    <cfRule type="cellIs" dxfId="11" priority="33" operator="notEqual">
      <formula>$B32</formula>
    </cfRule>
    <cfRule type="cellIs" dxfId="10" priority="34" operator="equal">
      <formula>$B32</formula>
    </cfRule>
  </conditionalFormatting>
  <conditionalFormatting sqref="L11 L14 L17 L20 L23 L26">
    <cfRule type="cellIs" dxfId="9" priority="48" operator="equal">
      <formula>0</formula>
    </cfRule>
    <cfRule type="cellIs" dxfId="8" priority="49" operator="equal">
      <formula>"Maskin&lt;250kg"</formula>
    </cfRule>
  </conditionalFormatting>
  <conditionalFormatting sqref="L38 L41 L44 L47 L50 L53">
    <cfRule type="cellIs" dxfId="7" priority="27" operator="equal">
      <formula>0</formula>
    </cfRule>
    <cfRule type="cellIs" dxfId="6" priority="28" operator="equal">
      <formula>"Maskin&lt;250kg"</formula>
    </cfRule>
  </conditionalFormatting>
  <dataValidations disablePrompts="1" count="6">
    <dataValidation type="list" allowBlank="1" showInputMessage="1" showErrorMessage="1" sqref="G11:G28" xr:uid="{927E74D6-3443-4459-AC4F-9DFCA91A1CC7}">
      <formula1>"Godkjent mottak for sluttbehandling,Gjennbruk på byggeplass,Omlastningssentral,Gjennvinningsanlegg"</formula1>
    </dataValidation>
    <dataValidation type="list" allowBlank="1" showInputMessage="1" showErrorMessage="1" sqref="F11:F28 F38:F55" xr:uid="{597364C5-994B-4200-B4D9-7C3D23639DCC}">
      <formula1>"Elektrisk/Hydrogen,Biodrivstoff,Biogass,Fossil"</formula1>
    </dataValidation>
    <dataValidation type="list" allowBlank="1" showInputMessage="1" showErrorMessage="1" sqref="B11:B28" xr:uid="{50A2B1B9-CA14-4CA8-AA21-E624D1F329B2}">
      <formula1>$A$6:$A$7</formula1>
    </dataValidation>
    <dataValidation type="list" allowBlank="1" showInputMessage="1" showErrorMessage="1" sqref="B38:B55" xr:uid="{F76AF810-2DC1-4A55-AB2F-B062D4E2F6BA}">
      <formula1>$A$32:$A$34</formula1>
    </dataValidation>
    <dataValidation type="list" allowBlank="1" showInputMessage="1" showErrorMessage="1" sqref="G38:G55" xr:uid="{D4AEE643-BBCC-4D2A-AC0C-F99F710E564C}">
      <formula1>"Bygge-/anleggsplas,Gjennbruk på byggeplass,Omlastningssentral"</formula1>
    </dataValidation>
    <dataValidation type="list" allowBlank="1" showInputMessage="1" showErrorMessage="1" sqref="E11:E28 E38:E55" xr:uid="{CCFEB9CF-F109-4C50-9860-EBA93F912FBA}">
      <formula1>"Lastebil,Skip/lekter,Tog"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&amp;L_x000D_&amp;1#&amp;"Aptos"&amp;10&amp;K000000 Norconsult - Standard Assignment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7A4E2-B39E-4BA0-AD55-4AE730596DF0}">
  <sheetPr>
    <tabColor theme="7" tint="0.79998168889431442"/>
  </sheetPr>
  <dimension ref="A1:CL440"/>
  <sheetViews>
    <sheetView zoomScaleNormal="100" workbookViewId="0">
      <selection activeCell="G42" sqref="G42"/>
    </sheetView>
  </sheetViews>
  <sheetFormatPr defaultColWidth="9.140625" defaultRowHeight="15" outlineLevelCol="1"/>
  <cols>
    <col min="1" max="1" width="18.28515625" bestFit="1" customWidth="1"/>
    <col min="2" max="2" width="19" bestFit="1" customWidth="1"/>
    <col min="3" max="3" width="23.85546875" customWidth="1"/>
    <col min="4" max="4" width="19.5703125" customWidth="1"/>
    <col min="5" max="5" width="18.7109375" customWidth="1"/>
    <col min="6" max="6" width="51.42578125" customWidth="1"/>
    <col min="7" max="7" width="15" customWidth="1"/>
    <col min="8" max="8" width="17" customWidth="1" outlineLevel="1"/>
    <col min="9" max="9" width="17.140625" customWidth="1" outlineLevel="1"/>
    <col min="10" max="10" width="20.42578125" customWidth="1" outlineLevel="1"/>
    <col min="11" max="11" width="33" customWidth="1" outlineLevel="1"/>
    <col min="12" max="12" width="20.5703125" customWidth="1" outlineLevel="1"/>
    <col min="13" max="13" width="18.85546875" customWidth="1" outlineLevel="1"/>
    <col min="14" max="14" width="28.85546875" bestFit="1" customWidth="1"/>
    <col min="15" max="15" width="10.28515625" customWidth="1"/>
    <col min="16" max="16" width="9.7109375" customWidth="1"/>
  </cols>
  <sheetData>
    <row r="1" spans="1:90" ht="24" thickBot="1">
      <c r="A1" s="16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90" ht="19.5" thickBot="1">
      <c r="A2" s="314" t="s">
        <v>11</v>
      </c>
      <c r="B2" s="315"/>
      <c r="C2" s="193" t="s">
        <v>12</v>
      </c>
      <c r="D2" s="2"/>
      <c r="E2" s="2"/>
      <c r="F2" s="2"/>
      <c r="G2" s="316"/>
      <c r="H2" s="3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90" ht="23.25">
      <c r="A4" s="16" t="s">
        <v>204</v>
      </c>
      <c r="B4" s="158"/>
      <c r="C4" s="158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90">
      <c r="A5" s="258" t="s">
        <v>102</v>
      </c>
      <c r="B5" s="258" t="s">
        <v>205</v>
      </c>
      <c r="C5" s="259" t="s">
        <v>47</v>
      </c>
      <c r="D5" s="259" t="s">
        <v>206</v>
      </c>
      <c r="E5" s="259" t="s">
        <v>207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90">
      <c r="A6" s="161">
        <v>1</v>
      </c>
      <c r="B6" s="249"/>
      <c r="C6" s="250" t="s">
        <v>208</v>
      </c>
      <c r="D6" s="250" t="s">
        <v>58</v>
      </c>
      <c r="E6" s="1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90">
      <c r="A7" s="161">
        <v>2</v>
      </c>
      <c r="B7" s="249"/>
      <c r="C7" s="250" t="s">
        <v>208</v>
      </c>
      <c r="D7" s="250" t="s">
        <v>209</v>
      </c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90">
      <c r="A8" s="161">
        <v>3</v>
      </c>
      <c r="B8" s="249"/>
      <c r="C8" s="250" t="s">
        <v>210</v>
      </c>
      <c r="D8" s="250" t="s">
        <v>58</v>
      </c>
      <c r="E8" s="1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90">
      <c r="A9" s="161">
        <v>4</v>
      </c>
      <c r="B9" s="249"/>
      <c r="C9" s="250" t="s">
        <v>211</v>
      </c>
      <c r="D9" s="250" t="s">
        <v>209</v>
      </c>
      <c r="E9" s="1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90" hidden="1">
      <c r="A10" s="161">
        <v>4</v>
      </c>
      <c r="B10" s="249"/>
      <c r="C10" s="250"/>
      <c r="D10" s="250"/>
      <c r="E10" s="1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90" hidden="1">
      <c r="A11" s="161">
        <v>4</v>
      </c>
      <c r="B11" s="249"/>
      <c r="C11" s="250"/>
      <c r="D11" s="250"/>
      <c r="E11" s="1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90" hidden="1">
      <c r="A12" s="161">
        <v>4</v>
      </c>
      <c r="B12" s="249"/>
      <c r="C12" s="250"/>
      <c r="D12" s="250"/>
      <c r="E12" s="1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90" hidden="1">
      <c r="A13" s="161">
        <v>4</v>
      </c>
      <c r="B13" s="249"/>
      <c r="C13" s="250"/>
      <c r="D13" s="250"/>
      <c r="E13" s="1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90" hidden="1">
      <c r="A14" s="161">
        <v>4</v>
      </c>
      <c r="B14" s="249"/>
      <c r="C14" s="250"/>
      <c r="D14" s="250"/>
      <c r="E14" s="1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90" hidden="1">
      <c r="A15" s="161">
        <v>4</v>
      </c>
      <c r="B15" s="249"/>
      <c r="C15" s="250"/>
      <c r="D15" s="250"/>
      <c r="E15" s="1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90" hidden="1">
      <c r="A16" s="161">
        <v>4</v>
      </c>
      <c r="B16" s="249"/>
      <c r="C16" s="250"/>
      <c r="D16" s="250"/>
      <c r="E16" s="1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idden="1">
      <c r="A17" s="161">
        <v>4</v>
      </c>
      <c r="B17" s="249"/>
      <c r="C17" s="250"/>
      <c r="D17" s="250"/>
      <c r="E17" s="17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hidden="1">
      <c r="A18" s="161">
        <v>4</v>
      </c>
      <c r="B18" s="249"/>
      <c r="C18" s="250"/>
      <c r="D18" s="250"/>
      <c r="E18" s="17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hidden="1">
      <c r="A19" s="161">
        <v>4</v>
      </c>
      <c r="B19" s="249"/>
      <c r="C19" s="250"/>
      <c r="D19" s="250"/>
      <c r="E19" s="1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s="1" customFormat="1" hidden="1">
      <c r="A20" s="161">
        <v>4</v>
      </c>
      <c r="B20" s="249"/>
      <c r="C20" s="250"/>
      <c r="D20" s="250"/>
      <c r="E20" s="17"/>
      <c r="F20" s="2"/>
      <c r="G20" s="2"/>
      <c r="H20" s="2"/>
      <c r="I20" s="2"/>
      <c r="J20" s="2"/>
      <c r="K20" s="2"/>
      <c r="L20" s="2"/>
      <c r="M20" s="2"/>
      <c r="N20" s="2"/>
      <c r="O20" s="2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</row>
    <row r="21" spans="1:49" hidden="1">
      <c r="A21" s="161">
        <v>4</v>
      </c>
      <c r="B21" s="249"/>
      <c r="C21" s="250"/>
      <c r="D21" s="250"/>
      <c r="E21" s="1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hidden="1">
      <c r="A22" s="161">
        <v>4</v>
      </c>
      <c r="B22" s="249"/>
      <c r="C22" s="250"/>
      <c r="D22" s="250"/>
      <c r="E22" s="19"/>
      <c r="F22" s="2"/>
      <c r="G22" s="2"/>
      <c r="H22" s="2"/>
      <c r="I22" s="2"/>
      <c r="J22" s="2"/>
      <c r="K22" s="2"/>
      <c r="L22" s="2"/>
      <c r="M22" s="2"/>
      <c r="N22" s="1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hidden="1">
      <c r="A23" s="161">
        <v>4</v>
      </c>
      <c r="B23" s="249"/>
      <c r="C23" s="250"/>
      <c r="D23" s="250"/>
      <c r="E23" s="17"/>
      <c r="F23" s="2"/>
      <c r="G23" s="2"/>
      <c r="H23" s="2"/>
      <c r="I23" s="2"/>
      <c r="J23" s="2"/>
      <c r="K23" s="2"/>
      <c r="L23" s="2"/>
      <c r="M23" s="2"/>
      <c r="N23" s="1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 hidden="1">
      <c r="A24" s="161">
        <v>4</v>
      </c>
      <c r="B24" s="249"/>
      <c r="C24" s="250"/>
      <c r="D24" s="250"/>
      <c r="E24" s="17"/>
      <c r="F24" s="2"/>
      <c r="G24" s="2"/>
      <c r="H24" s="2"/>
      <c r="I24" s="2"/>
      <c r="J24" s="2"/>
      <c r="K24" s="2"/>
      <c r="L24" s="2"/>
      <c r="M24" s="2"/>
      <c r="N24" s="1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hidden="1">
      <c r="A25" s="161">
        <v>4</v>
      </c>
      <c r="B25" s="249"/>
      <c r="C25" s="250"/>
      <c r="D25" s="250"/>
      <c r="E25" s="17"/>
      <c r="F25" s="2"/>
      <c r="G25" s="2"/>
      <c r="H25" s="2"/>
      <c r="I25" s="2"/>
      <c r="J25" s="2"/>
      <c r="K25" s="2"/>
      <c r="L25" s="2"/>
      <c r="M25" s="2"/>
      <c r="N25" s="1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 hidden="1">
      <c r="A26" s="161">
        <v>4</v>
      </c>
      <c r="B26" s="249"/>
      <c r="C26" s="250"/>
      <c r="D26" s="250"/>
      <c r="E26" s="17"/>
      <c r="F26" s="2"/>
      <c r="G26" s="2"/>
      <c r="H26" s="2"/>
      <c r="I26" s="2"/>
      <c r="J26" s="2"/>
      <c r="K26" s="2"/>
      <c r="L26" s="2"/>
      <c r="M26" s="2"/>
      <c r="N26" s="1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hidden="1">
      <c r="A27" s="161">
        <v>4</v>
      </c>
      <c r="B27" s="249"/>
      <c r="C27" s="250"/>
      <c r="D27" s="250"/>
      <c r="E27" s="17"/>
      <c r="F27" s="2"/>
      <c r="G27" s="2"/>
      <c r="H27" s="2"/>
      <c r="I27" s="2"/>
      <c r="J27" s="2"/>
      <c r="K27" s="2"/>
      <c r="L27" s="2"/>
      <c r="M27" s="2"/>
      <c r="N27" s="1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 hidden="1">
      <c r="A28" s="161">
        <v>4</v>
      </c>
      <c r="B28" s="249"/>
      <c r="C28" s="250"/>
      <c r="D28" s="250"/>
      <c r="E28" s="17"/>
      <c r="F28" s="2"/>
      <c r="G28" s="2"/>
      <c r="H28" s="2"/>
      <c r="I28" s="2"/>
      <c r="J28" s="2"/>
      <c r="K28" s="2"/>
      <c r="L28" s="2"/>
      <c r="M28" s="2"/>
      <c r="N28" s="1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 hidden="1">
      <c r="A29" s="161">
        <v>4</v>
      </c>
      <c r="B29" s="249"/>
      <c r="C29" s="250"/>
      <c r="D29" s="250"/>
      <c r="E29" s="17"/>
      <c r="F29" s="2"/>
      <c r="G29" s="2"/>
      <c r="H29" s="2"/>
      <c r="I29" s="2"/>
      <c r="J29" s="2"/>
      <c r="K29" s="2"/>
      <c r="L29" s="2"/>
      <c r="M29" s="2"/>
      <c r="N29" s="1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hidden="1">
      <c r="A30" s="161">
        <v>4</v>
      </c>
      <c r="B30" s="249"/>
      <c r="C30" s="250"/>
      <c r="D30" s="250"/>
      <c r="E30" s="17"/>
      <c r="F30" s="2"/>
      <c r="G30" s="2"/>
      <c r="H30" s="2"/>
      <c r="I30" s="2"/>
      <c r="J30" s="2"/>
      <c r="K30" s="2"/>
      <c r="L30" s="2"/>
      <c r="M30" s="2"/>
      <c r="N30" s="1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idden="1">
      <c r="A31" s="161">
        <v>4</v>
      </c>
      <c r="B31" s="249"/>
      <c r="C31" s="250"/>
      <c r="D31" s="250"/>
      <c r="E31" s="17"/>
      <c r="F31" s="2"/>
      <c r="G31" s="2"/>
      <c r="H31" s="2"/>
      <c r="I31" s="2"/>
      <c r="J31" s="2"/>
      <c r="K31" s="2"/>
      <c r="L31" s="2"/>
      <c r="M31" s="2"/>
      <c r="N31" s="1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idden="1">
      <c r="A32" s="161">
        <v>4</v>
      </c>
      <c r="B32" s="249"/>
      <c r="C32" s="250"/>
      <c r="D32" s="250"/>
      <c r="E32" s="17"/>
      <c r="F32" s="2"/>
      <c r="G32" s="2"/>
      <c r="H32" s="2"/>
      <c r="I32" s="2"/>
      <c r="J32" s="2"/>
      <c r="K32" s="2"/>
      <c r="L32" s="2"/>
      <c r="M32" s="2"/>
      <c r="N32" s="1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84" hidden="1">
      <c r="A33" s="161">
        <v>4</v>
      </c>
      <c r="B33" s="249"/>
      <c r="C33" s="250"/>
      <c r="D33" s="250"/>
      <c r="E33" s="17"/>
      <c r="F33" s="2"/>
      <c r="G33" s="2"/>
      <c r="H33" s="2"/>
      <c r="I33" s="2"/>
      <c r="J33" s="2"/>
      <c r="K33" s="2"/>
      <c r="L33" s="2"/>
      <c r="M33" s="2"/>
      <c r="N33" s="1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84" hidden="1">
      <c r="A34" s="161">
        <v>4</v>
      </c>
      <c r="B34" s="249"/>
      <c r="C34" s="250"/>
      <c r="D34" s="250"/>
      <c r="E34" s="17"/>
      <c r="F34" s="2"/>
      <c r="G34" s="2"/>
      <c r="H34" s="2"/>
      <c r="I34" s="2"/>
      <c r="J34" s="2"/>
      <c r="K34" s="2"/>
      <c r="L34" s="2"/>
      <c r="M34" s="2"/>
      <c r="N34" s="1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84" hidden="1">
      <c r="A35" s="161">
        <v>4</v>
      </c>
      <c r="B35" s="249"/>
      <c r="C35" s="250"/>
      <c r="D35" s="250"/>
      <c r="E35" s="1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</row>
    <row r="36" spans="1:84" s="1" customForma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2"/>
      <c r="L36" s="2"/>
      <c r="M36" s="2"/>
      <c r="N36" s="2"/>
      <c r="O36" s="2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</row>
    <row r="37" spans="1:84" s="1" customFormat="1" ht="23.25">
      <c r="A37" s="16" t="s">
        <v>212</v>
      </c>
      <c r="B37" s="15"/>
      <c r="C37" s="15"/>
      <c r="D37" s="15"/>
      <c r="E37" s="15"/>
      <c r="F37" s="15"/>
      <c r="G37" s="15"/>
      <c r="H37" s="15"/>
      <c r="I37" s="15"/>
      <c r="J37" s="15"/>
      <c r="K37" s="2"/>
      <c r="L37" s="2"/>
      <c r="M37" s="2"/>
      <c r="N37" s="2"/>
      <c r="O37" s="2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</row>
    <row r="38" spans="1:84" s="1" customFormat="1">
      <c r="A38" s="260" t="s">
        <v>65</v>
      </c>
      <c r="B38" s="260" t="s">
        <v>213</v>
      </c>
      <c r="C38" s="260"/>
      <c r="D38" s="15"/>
      <c r="E38" s="15"/>
      <c r="F38" s="15"/>
      <c r="G38" s="15"/>
      <c r="H38" s="15"/>
      <c r="I38" s="15"/>
      <c r="J38" s="15"/>
      <c r="K38" s="2"/>
      <c r="L38" s="2"/>
      <c r="M38" s="2"/>
      <c r="N38" s="2"/>
      <c r="O38" s="2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</row>
    <row r="39" spans="1:84" s="1" customFormat="1">
      <c r="A39" s="61" t="s">
        <v>58</v>
      </c>
      <c r="B39" s="23">
        <f>E6+E8</f>
        <v>0</v>
      </c>
      <c r="C39" s="24" t="e">
        <f>B39/B41</f>
        <v>#DIV/0!</v>
      </c>
      <c r="D39" s="15"/>
      <c r="E39" s="15"/>
      <c r="F39" s="15"/>
      <c r="G39" s="15"/>
      <c r="H39" s="15"/>
      <c r="I39" s="15"/>
      <c r="J39" s="15"/>
      <c r="K39" s="2"/>
      <c r="L39" s="2"/>
      <c r="M39" s="2"/>
      <c r="N39" s="2"/>
      <c r="O39" s="2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</row>
    <row r="40" spans="1:84" s="1" customFormat="1">
      <c r="A40" s="61" t="s">
        <v>209</v>
      </c>
      <c r="B40" s="23">
        <f>E7+E9</f>
        <v>0</v>
      </c>
      <c r="C40" s="24" t="e">
        <f>B40/B41</f>
        <v>#DIV/0!</v>
      </c>
      <c r="D40" s="15"/>
      <c r="E40" s="15"/>
      <c r="F40" s="15"/>
      <c r="G40" s="15"/>
      <c r="H40" s="15"/>
      <c r="I40" s="15"/>
      <c r="J40" s="15"/>
      <c r="K40" s="2"/>
      <c r="L40" s="2"/>
      <c r="M40" s="2"/>
      <c r="N40" s="2"/>
      <c r="O40" s="2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</row>
    <row r="41" spans="1:84" s="1" customFormat="1">
      <c r="A41" s="213" t="s">
        <v>31</v>
      </c>
      <c r="B41" s="214">
        <f>SUM(B39:B40)</f>
        <v>0</v>
      </c>
      <c r="C41" s="215" t="e">
        <f>SUM(C39:C40)</f>
        <v>#DIV/0!</v>
      </c>
      <c r="D41" s="15"/>
      <c r="E41" s="15"/>
      <c r="F41" s="15"/>
      <c r="G41" s="15"/>
      <c r="H41" s="15"/>
      <c r="I41" s="15"/>
      <c r="J41" s="15"/>
      <c r="K41" s="2"/>
      <c r="L41" s="2"/>
      <c r="M41" s="2"/>
      <c r="N41" s="2"/>
      <c r="O41" s="2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</row>
    <row r="42" spans="1:8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</row>
    <row r="43" spans="1:84">
      <c r="B43" s="2"/>
      <c r="C43" s="251"/>
      <c r="D43" s="252"/>
      <c r="E43" s="252"/>
      <c r="F43" s="25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pans="1:84" ht="15.75">
      <c r="A44" s="236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</row>
    <row r="45" spans="1:84" ht="18.75">
      <c r="A45" s="390" t="s">
        <v>214</v>
      </c>
      <c r="B45" s="390"/>
      <c r="C45" s="390"/>
      <c r="D45" s="390"/>
      <c r="E45" s="390"/>
      <c r="F45" s="39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</row>
    <row r="46" spans="1:84" ht="15" customHeight="1">
      <c r="A46" s="391" t="s">
        <v>310</v>
      </c>
      <c r="B46" s="391"/>
      <c r="C46" s="391"/>
      <c r="D46" s="391"/>
      <c r="E46" s="391"/>
      <c r="F46" s="39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</row>
    <row r="47" spans="1:84" ht="15" customHeight="1">
      <c r="A47" s="388" t="s">
        <v>215</v>
      </c>
      <c r="B47" s="388"/>
      <c r="C47" s="388"/>
      <c r="D47" s="388"/>
      <c r="E47" s="388"/>
      <c r="F47" s="388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</row>
    <row r="48" spans="1:84" ht="15.75" customHeight="1">
      <c r="A48" s="263" t="s">
        <v>216</v>
      </c>
      <c r="B48" s="263"/>
      <c r="C48" s="263"/>
      <c r="D48" s="263"/>
      <c r="E48" s="263"/>
      <c r="F48" s="26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 ht="15.75" customHeight="1">
      <c r="A49" s="263"/>
      <c r="B49" s="263"/>
      <c r="C49" s="263"/>
      <c r="D49" s="263"/>
      <c r="E49" s="263"/>
      <c r="F49" s="26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 ht="15.75">
      <c r="A50" s="253" t="s">
        <v>217</v>
      </c>
      <c r="B50" s="254"/>
      <c r="C50" s="251"/>
      <c r="D50" s="252"/>
      <c r="E50" s="252"/>
      <c r="F50" s="25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 ht="15.75">
      <c r="A51" s="389" t="s">
        <v>321</v>
      </c>
      <c r="B51" s="389"/>
      <c r="C51" s="389"/>
      <c r="D51" s="389"/>
      <c r="E51" s="389"/>
      <c r="F51" s="38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 ht="15.75">
      <c r="A52" s="264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 ht="15.75">
      <c r="A54" s="255"/>
      <c r="B54" s="2"/>
      <c r="C54" s="251"/>
      <c r="D54" s="252"/>
      <c r="E54" s="252"/>
      <c r="F54" s="25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 ht="15.75">
      <c r="A55" s="253" t="s">
        <v>218</v>
      </c>
      <c r="B55" s="254"/>
      <c r="C55" s="251"/>
      <c r="D55" s="252"/>
      <c r="E55" s="252"/>
      <c r="F55" s="25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 ht="15.75">
      <c r="A56" s="389" t="s">
        <v>219</v>
      </c>
      <c r="B56" s="389"/>
      <c r="C56" s="389"/>
      <c r="D56" s="389"/>
      <c r="E56" s="389"/>
      <c r="F56" s="389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 ht="15.75">
      <c r="A65" s="263"/>
      <c r="B65" s="263"/>
      <c r="C65" s="263"/>
      <c r="D65" s="263"/>
      <c r="E65" s="263"/>
      <c r="F65" s="26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4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4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>
      <c r="A440" s="2"/>
      <c r="B440" s="2"/>
      <c r="C440" s="2"/>
      <c r="D440" s="2"/>
      <c r="E440" s="2"/>
      <c r="F440" s="2"/>
      <c r="G440" s="2"/>
      <c r="H440" s="2"/>
      <c r="I440" s="2"/>
      <c r="J440" s="2"/>
    </row>
  </sheetData>
  <mergeCells count="7">
    <mergeCell ref="A47:F47"/>
    <mergeCell ref="A51:F51"/>
    <mergeCell ref="A56:F56"/>
    <mergeCell ref="A2:B2"/>
    <mergeCell ref="G2:H2"/>
    <mergeCell ref="A45:F45"/>
    <mergeCell ref="A46:F46"/>
  </mergeCells>
  <phoneticPr fontId="9" type="noConversion"/>
  <conditionalFormatting sqref="A6:A35">
    <cfRule type="cellIs" dxfId="5" priority="3" operator="equal">
      <formula>0</formula>
    </cfRule>
    <cfRule type="cellIs" dxfId="4" priority="4" operator="equal">
      <formula>"Maskin&lt;250kg"</formula>
    </cfRule>
  </conditionalFormatting>
  <pageMargins left="0.7" right="0.7" top="0.75" bottom="0.75" header="0.3" footer="0.3"/>
  <pageSetup paperSize="9" orientation="portrait" verticalDpi="0" r:id="rId1"/>
  <headerFooter>
    <oddFooter>&amp;L_x000D_&amp;1#&amp;"Aptos"&amp;10&amp;K000000 Norconsult - Standard Assignment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7F075-86BD-4ABC-BD6D-EEB99304B727}">
  <sheetPr>
    <tabColor theme="9" tint="0.59999389629810485"/>
  </sheetPr>
  <dimension ref="A1:K78"/>
  <sheetViews>
    <sheetView zoomScaleNormal="100" workbookViewId="0">
      <selection activeCell="B14" sqref="B14"/>
    </sheetView>
  </sheetViews>
  <sheetFormatPr defaultRowHeight="15"/>
  <cols>
    <col min="1" max="1" width="62.85546875" customWidth="1"/>
    <col min="2" max="2" width="12.140625" customWidth="1"/>
    <col min="3" max="3" width="10.5703125" customWidth="1"/>
    <col min="4" max="4" width="47.42578125" customWidth="1"/>
    <col min="5" max="5" width="20.140625" customWidth="1"/>
    <col min="6" max="6" width="16.7109375" customWidth="1"/>
    <col min="7" max="7" width="20.5703125" customWidth="1"/>
    <col min="8" max="8" width="23.28515625" customWidth="1"/>
    <col min="9" max="9" width="31.7109375" customWidth="1"/>
    <col min="10" max="10" width="88.5703125" customWidth="1"/>
  </cols>
  <sheetData>
    <row r="1" spans="1:10" ht="24" thickBot="1">
      <c r="A1" s="16" t="s">
        <v>7</v>
      </c>
      <c r="B1" s="2"/>
      <c r="C1" s="2"/>
      <c r="D1" s="2"/>
      <c r="E1" s="2"/>
      <c r="F1" s="2"/>
      <c r="G1" s="2"/>
      <c r="H1" s="2"/>
      <c r="I1" s="2"/>
      <c r="J1" s="2"/>
    </row>
    <row r="2" spans="1:10" ht="19.5" thickBot="1">
      <c r="A2" s="314" t="s">
        <v>11</v>
      </c>
      <c r="B2" s="314"/>
      <c r="C2" s="392" t="s">
        <v>12</v>
      </c>
      <c r="D2" s="39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45">
      <c r="A5" s="226" t="s">
        <v>220</v>
      </c>
      <c r="B5" s="226" t="s">
        <v>221</v>
      </c>
      <c r="C5" s="226" t="s">
        <v>222</v>
      </c>
      <c r="D5" s="226" t="s">
        <v>223</v>
      </c>
      <c r="E5" s="226" t="s">
        <v>224</v>
      </c>
      <c r="F5" s="226" t="s">
        <v>225</v>
      </c>
      <c r="G5" s="226" t="s">
        <v>226</v>
      </c>
      <c r="H5" s="226" t="s">
        <v>227</v>
      </c>
      <c r="I5" s="226" t="s">
        <v>228</v>
      </c>
      <c r="J5" s="226" t="s">
        <v>229</v>
      </c>
    </row>
    <row r="6" spans="1:10">
      <c r="A6" s="227" t="s">
        <v>313</v>
      </c>
      <c r="B6" s="278">
        <v>355</v>
      </c>
      <c r="C6" s="227" t="s">
        <v>230</v>
      </c>
      <c r="D6" s="227" t="s">
        <v>306</v>
      </c>
      <c r="E6" s="274">
        <v>208</v>
      </c>
      <c r="F6" s="228">
        <f>B6*E6</f>
        <v>73840</v>
      </c>
      <c r="G6" s="225"/>
      <c r="H6" s="228">
        <f t="shared" ref="H6:H13" si="0">IF(G6&gt;0,B6*G6,F6)</f>
        <v>73840</v>
      </c>
      <c r="I6" s="225"/>
      <c r="J6" s="225"/>
    </row>
    <row r="7" spans="1:10">
      <c r="A7" s="229" t="s">
        <v>314</v>
      </c>
      <c r="B7" s="279">
        <v>270</v>
      </c>
      <c r="C7" s="229" t="s">
        <v>230</v>
      </c>
      <c r="D7" s="227" t="s">
        <v>306</v>
      </c>
      <c r="E7" s="275">
        <v>208</v>
      </c>
      <c r="F7" s="230">
        <f>B7*E7</f>
        <v>56160</v>
      </c>
      <c r="G7" s="223"/>
      <c r="H7" s="230">
        <f t="shared" si="0"/>
        <v>56160</v>
      </c>
      <c r="I7" s="223"/>
      <c r="J7" s="223"/>
    </row>
    <row r="8" spans="1:10">
      <c r="A8" s="231" t="s">
        <v>315</v>
      </c>
      <c r="B8" s="280">
        <v>780</v>
      </c>
      <c r="C8" s="231" t="s">
        <v>276</v>
      </c>
      <c r="D8" s="227" t="s">
        <v>316</v>
      </c>
      <c r="E8" s="224"/>
      <c r="F8" s="224"/>
      <c r="G8" s="224"/>
      <c r="H8" s="295">
        <f t="shared" si="0"/>
        <v>0</v>
      </c>
      <c r="I8" s="224"/>
      <c r="J8" s="224"/>
    </row>
    <row r="9" spans="1:10">
      <c r="A9" s="231" t="s">
        <v>330</v>
      </c>
      <c r="B9" s="280">
        <v>56000</v>
      </c>
      <c r="C9" s="231" t="s">
        <v>231</v>
      </c>
      <c r="D9" s="227" t="s">
        <v>232</v>
      </c>
      <c r="E9" s="232">
        <v>0.5</v>
      </c>
      <c r="F9" s="233">
        <f>B9*E9</f>
        <v>28000</v>
      </c>
      <c r="G9" s="224"/>
      <c r="H9" s="233">
        <f t="shared" si="0"/>
        <v>28000</v>
      </c>
      <c r="I9" s="224"/>
      <c r="J9" s="224"/>
    </row>
    <row r="10" spans="1:10">
      <c r="A10" s="231" t="s">
        <v>329</v>
      </c>
      <c r="B10" s="280">
        <v>40</v>
      </c>
      <c r="C10" s="231" t="s">
        <v>230</v>
      </c>
      <c r="D10" s="227" t="s">
        <v>306</v>
      </c>
      <c r="E10" s="274">
        <v>208</v>
      </c>
      <c r="F10" s="228">
        <f>B10*E10</f>
        <v>8320</v>
      </c>
      <c r="G10" s="225"/>
      <c r="H10" s="228">
        <f t="shared" si="0"/>
        <v>8320</v>
      </c>
      <c r="I10" s="225"/>
      <c r="J10" s="224"/>
    </row>
    <row r="11" spans="1:10">
      <c r="A11" s="271" t="s">
        <v>235</v>
      </c>
      <c r="B11" s="281">
        <v>25</v>
      </c>
      <c r="C11" s="273" t="s">
        <v>230</v>
      </c>
      <c r="D11" s="227" t="s">
        <v>306</v>
      </c>
      <c r="E11" s="232">
        <v>224</v>
      </c>
      <c r="F11" s="233">
        <f>B11*E11</f>
        <v>5600</v>
      </c>
      <c r="G11" s="224"/>
      <c r="H11" s="233">
        <f t="shared" si="0"/>
        <v>5600</v>
      </c>
      <c r="I11" s="224"/>
      <c r="J11" s="224"/>
    </row>
    <row r="12" spans="1:10">
      <c r="A12" s="271" t="s">
        <v>237</v>
      </c>
      <c r="B12" s="281">
        <v>35</v>
      </c>
      <c r="C12" s="277" t="s">
        <v>230</v>
      </c>
      <c r="D12" s="282" t="s">
        <v>306</v>
      </c>
      <c r="E12" s="232">
        <v>224</v>
      </c>
      <c r="F12" s="233">
        <f>B12*E12</f>
        <v>7840</v>
      </c>
      <c r="G12" s="224"/>
      <c r="H12" s="233">
        <f t="shared" si="0"/>
        <v>7840</v>
      </c>
      <c r="I12" s="224"/>
      <c r="J12" s="224"/>
    </row>
    <row r="13" spans="1:10" ht="15.75" thickBot="1">
      <c r="A13" s="289" t="s">
        <v>311</v>
      </c>
      <c r="B13" s="290">
        <v>50000</v>
      </c>
      <c r="C13" s="291" t="s">
        <v>231</v>
      </c>
      <c r="D13" s="292" t="s">
        <v>316</v>
      </c>
      <c r="E13" s="293"/>
      <c r="F13" s="293"/>
      <c r="G13" s="293"/>
      <c r="H13" s="296">
        <f t="shared" si="0"/>
        <v>0</v>
      </c>
      <c r="I13" s="293"/>
      <c r="J13" s="294"/>
    </row>
    <row r="14" spans="1:10" ht="15.75" thickBot="1">
      <c r="A14" s="283" t="s">
        <v>233</v>
      </c>
      <c r="B14" s="284"/>
      <c r="C14" s="284"/>
      <c r="D14" s="284"/>
      <c r="E14" s="285"/>
      <c r="F14" s="286">
        <f>SUM(F6:F9)</f>
        <v>158000</v>
      </c>
      <c r="G14" s="285"/>
      <c r="H14" s="287">
        <f>SUM(H6:H9)</f>
        <v>158000</v>
      </c>
      <c r="I14" s="288"/>
      <c r="J14" s="288"/>
    </row>
    <row r="15" spans="1:10">
      <c r="A15" s="2"/>
      <c r="B15" s="276"/>
      <c r="C15" s="2"/>
      <c r="D15" s="2"/>
      <c r="E15" s="400" t="s">
        <v>234</v>
      </c>
      <c r="F15" s="401"/>
      <c r="G15" s="402"/>
      <c r="H15" s="234">
        <f>IF(H14=0,0,F14-H14)</f>
        <v>0</v>
      </c>
      <c r="I15" s="2"/>
      <c r="J15" s="2"/>
    </row>
    <row r="16" spans="1:10" ht="15.75" thickBot="1">
      <c r="A16" s="272"/>
      <c r="B16" s="15"/>
      <c r="C16" s="15"/>
      <c r="D16" s="15"/>
      <c r="E16" s="397" t="s">
        <v>236</v>
      </c>
      <c r="F16" s="398"/>
      <c r="G16" s="399"/>
      <c r="H16" s="235">
        <f>H15/F14</f>
        <v>0</v>
      </c>
      <c r="I16" s="2"/>
      <c r="J16" s="2"/>
    </row>
    <row r="17" spans="1:10">
      <c r="A17" s="15"/>
      <c r="B17" s="15"/>
      <c r="C17" s="15"/>
      <c r="D17" s="15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8.75">
      <c r="A20" s="393" t="s">
        <v>238</v>
      </c>
      <c r="B20" s="393"/>
      <c r="C20" s="393"/>
      <c r="D20" s="393"/>
      <c r="E20" s="393"/>
      <c r="F20" s="393"/>
      <c r="G20" s="393"/>
      <c r="H20" s="2"/>
      <c r="I20" s="2"/>
      <c r="J20" s="2"/>
    </row>
    <row r="21" spans="1:10">
      <c r="A21" s="2" t="s">
        <v>239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 t="s">
        <v>240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 t="s">
        <v>241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 t="s">
        <v>308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 t="s">
        <v>307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t="s">
        <v>242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 t="s">
        <v>243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8.75">
      <c r="A32" s="221" t="s">
        <v>244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395" t="s">
        <v>44</v>
      </c>
      <c r="B33" s="396"/>
      <c r="C33" s="396"/>
      <c r="D33" s="396"/>
      <c r="E33" s="396"/>
      <c r="F33" s="396"/>
      <c r="G33" s="2"/>
      <c r="H33" s="2"/>
      <c r="I33" s="2"/>
      <c r="J33" s="2"/>
    </row>
    <row r="34" spans="1:10" ht="18.75">
      <c r="A34" s="221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 t="s">
        <v>245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 t="s">
        <v>246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t="s">
        <v>247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 t="s">
        <v>248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06" t="s">
        <v>249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 t="s">
        <v>250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 t="s">
        <v>251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A44" s="2" t="s">
        <v>252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2" t="s">
        <v>253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ht="6" customHeight="1">
      <c r="A46" s="207"/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2" t="s">
        <v>254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ht="8.25" customHeight="1">
      <c r="A48" s="207"/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 t="s">
        <v>255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2" t="s">
        <v>256</v>
      </c>
      <c r="B50" s="2"/>
      <c r="C50" s="2"/>
      <c r="D50" s="2"/>
      <c r="E50" s="2"/>
      <c r="F50" s="2"/>
      <c r="G50" s="2"/>
      <c r="H50" s="2"/>
      <c r="I50" s="2"/>
      <c r="J50" s="2"/>
    </row>
    <row r="51" spans="1:10">
      <c r="G51" s="2"/>
      <c r="H51" s="2"/>
      <c r="I51" s="2"/>
      <c r="J51" s="2"/>
    </row>
    <row r="52" spans="1:10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8.75">
      <c r="A53" s="221" t="s">
        <v>217</v>
      </c>
      <c r="B53" s="2"/>
      <c r="C53" s="2"/>
      <c r="D53" s="2"/>
      <c r="E53" s="2"/>
      <c r="F53" s="2"/>
      <c r="G53" s="2"/>
      <c r="H53" s="2"/>
      <c r="I53" s="2"/>
      <c r="J53" s="2"/>
    </row>
    <row r="54" spans="1:10">
      <c r="A54" s="2" t="s">
        <v>257</v>
      </c>
      <c r="B54" s="2"/>
      <c r="C54" s="2"/>
      <c r="D54" s="2"/>
      <c r="E54" s="2"/>
      <c r="F54" s="2"/>
      <c r="G54" s="2"/>
      <c r="H54" s="2"/>
      <c r="I54" s="2"/>
      <c r="J54" s="2"/>
    </row>
    <row r="55" spans="1:10">
      <c r="A55" s="2" t="s">
        <v>322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>
      <c r="A57" s="2" t="s">
        <v>258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>
      <c r="A58" s="222" t="s">
        <v>259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>
      <c r="A59" s="2" t="s">
        <v>323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>
      <c r="A60" s="2" t="s">
        <v>260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>
      <c r="A61" s="2" t="s">
        <v>261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 t="s">
        <v>262</v>
      </c>
      <c r="B62" s="2"/>
      <c r="C62" s="2"/>
      <c r="D62" s="2"/>
      <c r="E62" s="2"/>
      <c r="F62" s="2"/>
      <c r="G62" s="2"/>
      <c r="H62" s="2"/>
      <c r="I62" s="2"/>
      <c r="J62" s="2"/>
    </row>
    <row r="63" spans="1:10" ht="6.75" customHeight="1">
      <c r="B63" s="2"/>
      <c r="C63" s="2"/>
      <c r="D63" s="2"/>
      <c r="E63" s="2"/>
      <c r="F63" s="2"/>
      <c r="G63" s="2"/>
      <c r="H63" s="2"/>
      <c r="I63" s="2"/>
      <c r="J63" s="2"/>
    </row>
    <row r="64" spans="1:10">
      <c r="A64" s="2" t="s">
        <v>263</v>
      </c>
      <c r="B64" s="2"/>
      <c r="C64" s="2"/>
      <c r="D64" s="2"/>
      <c r="E64" s="2"/>
      <c r="F64" s="2"/>
      <c r="G64" s="2"/>
      <c r="H64" s="2"/>
      <c r="I64" s="2"/>
      <c r="J64" s="2"/>
    </row>
    <row r="65" spans="1:11" ht="8.25" customHeight="1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1">
      <c r="A66" s="2" t="s">
        <v>264</v>
      </c>
      <c r="B66" s="2"/>
      <c r="C66" s="2"/>
      <c r="D66" s="2"/>
      <c r="E66" s="2"/>
      <c r="F66" s="2"/>
      <c r="G66" s="2"/>
      <c r="H66" s="2"/>
      <c r="I66" s="2"/>
      <c r="J66" s="2"/>
    </row>
    <row r="67" spans="1:11">
      <c r="A67" s="2" t="s">
        <v>265</v>
      </c>
      <c r="B67" s="2"/>
      <c r="C67" s="2"/>
      <c r="D67" s="2"/>
      <c r="E67" s="2"/>
      <c r="F67" s="2"/>
      <c r="G67" s="2"/>
      <c r="H67" s="2"/>
      <c r="I67" s="2"/>
      <c r="J67" s="2"/>
    </row>
    <row r="68" spans="1:11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1">
      <c r="A69" s="394"/>
      <c r="B69" s="394"/>
      <c r="C69" s="394"/>
      <c r="D69" s="394"/>
      <c r="E69" s="394"/>
      <c r="F69" s="394"/>
      <c r="G69" s="394"/>
      <c r="H69" s="2"/>
      <c r="I69" s="2"/>
      <c r="J69" s="2"/>
    </row>
    <row r="70" spans="1:11">
      <c r="A70" s="2" t="s">
        <v>266</v>
      </c>
      <c r="B70" s="2"/>
      <c r="C70" s="2"/>
      <c r="D70" s="2"/>
      <c r="E70" s="2"/>
      <c r="F70" s="2"/>
      <c r="G70" s="2"/>
      <c r="H70" s="2"/>
      <c r="I70" s="2"/>
      <c r="J70" s="2"/>
    </row>
    <row r="71" spans="1:11">
      <c r="A71" s="2" t="s">
        <v>267</v>
      </c>
      <c r="B71" s="2"/>
      <c r="C71" s="2"/>
      <c r="D71" s="2"/>
      <c r="E71" s="2"/>
      <c r="F71" s="2"/>
      <c r="G71" s="2"/>
      <c r="H71" s="2"/>
      <c r="I71" s="2"/>
      <c r="J71" s="2"/>
    </row>
    <row r="72" spans="1:11">
      <c r="A72" s="394"/>
      <c r="B72" s="394"/>
      <c r="C72" s="394"/>
      <c r="D72" s="394"/>
      <c r="E72" s="394"/>
      <c r="F72" s="394"/>
      <c r="G72" s="394"/>
      <c r="H72" s="2"/>
      <c r="I72" s="2"/>
      <c r="J72" s="2"/>
      <c r="K72" s="2"/>
    </row>
    <row r="73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</sheetData>
  <mergeCells count="8">
    <mergeCell ref="A2:B2"/>
    <mergeCell ref="C2:D2"/>
    <mergeCell ref="A20:G20"/>
    <mergeCell ref="A72:G72"/>
    <mergeCell ref="A33:F33"/>
    <mergeCell ref="A69:G69"/>
    <mergeCell ref="E16:G16"/>
    <mergeCell ref="E15:G15"/>
  </mergeCells>
  <conditionalFormatting sqref="A6:E7 D6:D9 A8:D8 A9:E9 E10:E12 A10:D13 A14 E15:E16 H15:H16">
    <cfRule type="cellIs" dxfId="3" priority="3" operator="equal">
      <formula>0</formula>
    </cfRule>
    <cfRule type="cellIs" dxfId="2" priority="4" operator="equal">
      <formula>"Maskin&lt;250kg"</formula>
    </cfRule>
  </conditionalFormatting>
  <pageMargins left="0.7" right="0.7" top="0.75" bottom="0.75" header="0.3" footer="0.3"/>
  <headerFooter>
    <oddFooter>&amp;L_x000D_&amp;1#&amp;"Aptos"&amp;10&amp;K000000 Norconsult - Standard Assignment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32F20-0CA4-4721-8CD2-FA8D4C742324}">
  <sheetPr>
    <tabColor theme="9" tint="0.79998168889431442"/>
  </sheetPr>
  <dimension ref="A1:G39"/>
  <sheetViews>
    <sheetView zoomScaleNormal="100" workbookViewId="0">
      <selection activeCell="E22" sqref="E22"/>
    </sheetView>
  </sheetViews>
  <sheetFormatPr defaultRowHeight="15"/>
  <cols>
    <col min="1" max="1" width="18.28515625" customWidth="1"/>
    <col min="2" max="2" width="19" customWidth="1"/>
    <col min="3" max="3" width="28.28515625" bestFit="1" customWidth="1"/>
    <col min="5" max="5" width="100.5703125" customWidth="1"/>
  </cols>
  <sheetData>
    <row r="1" spans="1:7" ht="24" thickBot="1">
      <c r="A1" s="16" t="s">
        <v>309</v>
      </c>
      <c r="B1" s="2"/>
      <c r="C1" s="2"/>
    </row>
    <row r="2" spans="1:7" ht="19.5" thickBot="1">
      <c r="A2" s="314" t="s">
        <v>11</v>
      </c>
      <c r="B2" s="315"/>
      <c r="C2" s="193" t="s">
        <v>12</v>
      </c>
    </row>
    <row r="4" spans="1:7" ht="23.25">
      <c r="A4" s="16"/>
      <c r="B4" s="158"/>
      <c r="C4" s="2"/>
      <c r="D4" s="2"/>
      <c r="E4" s="2"/>
      <c r="F4" s="2"/>
      <c r="G4" s="2"/>
    </row>
    <row r="5" spans="1:7" ht="45.75" customHeight="1">
      <c r="A5" s="261"/>
      <c r="B5" s="261" t="s">
        <v>268</v>
      </c>
      <c r="C5" s="261" t="s">
        <v>269</v>
      </c>
      <c r="D5" s="262" t="s">
        <v>270</v>
      </c>
    </row>
    <row r="6" spans="1:7" ht="15.75" thickBot="1">
      <c r="A6" s="199" t="s">
        <v>271</v>
      </c>
      <c r="B6" s="200">
        <v>195</v>
      </c>
      <c r="C6" s="200">
        <v>178</v>
      </c>
      <c r="D6" s="248">
        <f>1-(B6/C6)</f>
        <v>-9.550561797752799E-2</v>
      </c>
    </row>
    <row r="7" spans="1:7" ht="15.75" thickBot="1">
      <c r="A7" s="202" t="s">
        <v>302</v>
      </c>
      <c r="B7" s="203">
        <v>195</v>
      </c>
      <c r="C7" s="204"/>
      <c r="D7" s="205" t="e">
        <f>1-(B7/C7)</f>
        <v>#DIV/0!</v>
      </c>
    </row>
    <row r="15" spans="1:7" ht="18.75">
      <c r="A15" s="403" t="s">
        <v>272</v>
      </c>
      <c r="B15" s="403"/>
      <c r="C15" s="403"/>
      <c r="D15" s="403"/>
      <c r="E15" s="403"/>
      <c r="F15" s="403"/>
      <c r="G15" s="403"/>
    </row>
    <row r="16" spans="1:7">
      <c r="A16" s="2"/>
      <c r="B16" s="2"/>
      <c r="C16" s="2"/>
      <c r="D16" s="2"/>
      <c r="E16" s="2"/>
      <c r="F16" s="2"/>
      <c r="G16" s="2"/>
    </row>
    <row r="17" spans="1:7" ht="15.75">
      <c r="A17" s="236" t="s">
        <v>273</v>
      </c>
      <c r="B17" s="2"/>
      <c r="C17" s="2"/>
      <c r="D17" s="2"/>
      <c r="E17" s="2"/>
      <c r="F17" s="2"/>
      <c r="G17" s="2"/>
    </row>
    <row r="18" spans="1:7" ht="15.75">
      <c r="A18" s="236" t="s">
        <v>274</v>
      </c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 ht="15.75">
      <c r="A20" s="237" t="s">
        <v>1</v>
      </c>
      <c r="B20" s="2"/>
      <c r="C20" s="2"/>
      <c r="D20" s="2"/>
      <c r="E20" s="2"/>
      <c r="F20" s="2"/>
      <c r="G20" s="2"/>
    </row>
    <row r="21" spans="1:7" ht="15.75">
      <c r="A21" s="236" t="s">
        <v>303</v>
      </c>
      <c r="B21" s="2"/>
      <c r="C21" s="2"/>
      <c r="D21" s="2"/>
      <c r="E21" s="2"/>
      <c r="F21" s="2"/>
      <c r="G21" s="2"/>
    </row>
    <row r="22" spans="1:7" ht="15.75">
      <c r="A22" s="236" t="s">
        <v>304</v>
      </c>
      <c r="B22" s="2"/>
      <c r="C22" s="2"/>
      <c r="D22" s="2"/>
      <c r="E22" s="2"/>
      <c r="F22" s="2"/>
      <c r="G22" s="2"/>
    </row>
    <row r="23" spans="1:7" ht="15.75">
      <c r="A23" s="236"/>
      <c r="B23" s="2"/>
      <c r="C23" s="2"/>
      <c r="D23" s="2"/>
      <c r="E23" s="2"/>
      <c r="F23" s="2"/>
      <c r="G23" s="2"/>
    </row>
    <row r="24" spans="1:7" ht="15.75">
      <c r="A24" s="236" t="s">
        <v>305</v>
      </c>
      <c r="B24" s="2"/>
      <c r="C24" s="2"/>
      <c r="D24" s="2"/>
      <c r="E24" s="2"/>
      <c r="F24" s="2"/>
      <c r="G24" s="2"/>
    </row>
    <row r="25" spans="1:7" ht="15.75">
      <c r="A25" s="236"/>
      <c r="B25" s="2"/>
      <c r="C25" s="2"/>
      <c r="D25" s="2"/>
      <c r="E25" s="2"/>
      <c r="F25" s="2"/>
      <c r="G25" s="2"/>
    </row>
    <row r="26" spans="1:7" ht="15.75">
      <c r="A26" s="237" t="s">
        <v>217</v>
      </c>
      <c r="B26" s="2"/>
      <c r="C26" s="2"/>
      <c r="D26" s="2"/>
      <c r="E26" s="2"/>
      <c r="F26" s="2"/>
      <c r="G26" s="2"/>
    </row>
    <row r="27" spans="1:7" ht="15.75">
      <c r="A27" s="236" t="s">
        <v>324</v>
      </c>
      <c r="B27" s="2"/>
      <c r="C27" s="2"/>
      <c r="D27" s="2"/>
      <c r="E27" s="2"/>
      <c r="F27" s="2"/>
      <c r="G27" s="2"/>
    </row>
    <row r="28" spans="1:7" ht="15.75">
      <c r="A28" s="237"/>
      <c r="B28" s="2"/>
      <c r="C28" s="2"/>
      <c r="D28" s="2"/>
      <c r="E28" s="2"/>
      <c r="F28" s="2"/>
      <c r="G28" s="2"/>
    </row>
    <row r="29" spans="1:7" ht="15.75">
      <c r="A29" s="237" t="s">
        <v>218</v>
      </c>
      <c r="B29" s="2"/>
      <c r="C29" s="2"/>
      <c r="D29" s="2"/>
      <c r="E29" s="2"/>
      <c r="F29" s="2"/>
      <c r="G29" s="2"/>
    </row>
    <row r="30" spans="1:7" ht="15.75">
      <c r="A30" s="236" t="s">
        <v>275</v>
      </c>
      <c r="B30" s="2"/>
      <c r="C30" s="2"/>
      <c r="D30" s="2"/>
      <c r="E30" s="2"/>
      <c r="F30" s="2"/>
      <c r="G30" s="2"/>
    </row>
    <row r="31" spans="1:7" ht="15.75">
      <c r="A31" s="236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  <row r="36" spans="1:7">
      <c r="A36" s="2"/>
      <c r="B36" s="2"/>
      <c r="C36" s="2"/>
      <c r="D36" s="2"/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</sheetData>
  <mergeCells count="2">
    <mergeCell ref="A2:B2"/>
    <mergeCell ref="A15:G15"/>
  </mergeCells>
  <conditionalFormatting sqref="A6:A7">
    <cfRule type="cellIs" dxfId="1" priority="1" operator="equal">
      <formula>0</formula>
    </cfRule>
    <cfRule type="cellIs" dxfId="0" priority="2" operator="equal">
      <formula>"Maskin&lt;250kg"</formula>
    </cfRule>
  </conditionalFormatting>
  <pageMargins left="0.7" right="0.7" top="0.75" bottom="0.75" header="0.3" footer="0.3"/>
  <headerFooter>
    <oddFooter>&amp;L_x000D_&amp;1#&amp;"Aptos"&amp;10&amp;K000000 Norconsult - Standard Assignment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FEB94-DF5B-4DD3-8970-DEC271AE2D6C}">
  <sheetPr>
    <tabColor theme="4"/>
  </sheetPr>
  <dimension ref="A1:E31"/>
  <sheetViews>
    <sheetView zoomScale="160" zoomScaleNormal="160" workbookViewId="0">
      <selection activeCell="B19" sqref="B19"/>
    </sheetView>
  </sheetViews>
  <sheetFormatPr defaultColWidth="9.140625" defaultRowHeight="15"/>
  <cols>
    <col min="1" max="1" width="43.5703125" bestFit="1" customWidth="1"/>
    <col min="2" max="2" width="39.5703125" bestFit="1" customWidth="1"/>
  </cols>
  <sheetData>
    <row r="1" spans="1:5" ht="15.75" thickBot="1">
      <c r="A1" s="146" t="s">
        <v>277</v>
      </c>
      <c r="B1" s="146" t="s">
        <v>278</v>
      </c>
    </row>
    <row r="2" spans="1:5">
      <c r="A2" s="150" t="s">
        <v>279</v>
      </c>
      <c r="B2" s="150">
        <v>2.66</v>
      </c>
      <c r="E2" s="150">
        <v>2.66</v>
      </c>
    </row>
    <row r="3" spans="1:5">
      <c r="A3" s="151" t="s">
        <v>280</v>
      </c>
      <c r="B3" s="151">
        <v>0</v>
      </c>
      <c r="E3" s="151">
        <v>0</v>
      </c>
    </row>
    <row r="4" spans="1:5" ht="15.75" thickBot="1">
      <c r="A4" s="149" t="s">
        <v>281</v>
      </c>
      <c r="B4" s="147">
        <v>20</v>
      </c>
      <c r="E4" s="218">
        <v>20</v>
      </c>
    </row>
    <row r="5" spans="1:5">
      <c r="A5" s="150" t="s">
        <v>282</v>
      </c>
      <c r="B5" s="152">
        <v>8</v>
      </c>
      <c r="E5" s="152">
        <v>8</v>
      </c>
    </row>
    <row r="6" spans="1:5">
      <c r="A6" s="151" t="s">
        <v>283</v>
      </c>
      <c r="B6" s="153">
        <v>16</v>
      </c>
      <c r="E6" s="153">
        <v>16</v>
      </c>
    </row>
    <row r="7" spans="1:5">
      <c r="A7" s="151" t="s">
        <v>284</v>
      </c>
      <c r="B7" s="151">
        <v>30</v>
      </c>
      <c r="E7" s="151">
        <v>30</v>
      </c>
    </row>
    <row r="8" spans="1:5" ht="15.75" thickBot="1">
      <c r="A8" s="149" t="s">
        <v>285</v>
      </c>
      <c r="B8" s="147">
        <v>40</v>
      </c>
      <c r="E8" s="218">
        <v>40</v>
      </c>
    </row>
    <row r="9" spans="1:5">
      <c r="A9" s="150" t="s">
        <v>286</v>
      </c>
      <c r="B9" s="150">
        <v>10</v>
      </c>
      <c r="E9" s="150">
        <v>10</v>
      </c>
    </row>
    <row r="10" spans="1:5">
      <c r="A10" s="151" t="s">
        <v>287</v>
      </c>
      <c r="B10" s="151">
        <v>15</v>
      </c>
      <c r="E10" s="151">
        <v>15</v>
      </c>
    </row>
    <row r="11" spans="1:5">
      <c r="A11" s="151" t="s">
        <v>288</v>
      </c>
      <c r="B11" s="151">
        <v>20</v>
      </c>
      <c r="E11" s="151">
        <v>20</v>
      </c>
    </row>
    <row r="12" spans="1:5" ht="15.75" thickBot="1">
      <c r="A12" s="149" t="s">
        <v>289</v>
      </c>
      <c r="B12" s="147">
        <v>30</v>
      </c>
      <c r="E12" s="218">
        <v>30</v>
      </c>
    </row>
    <row r="13" spans="1:5">
      <c r="A13" s="150" t="s">
        <v>290</v>
      </c>
      <c r="B13" s="150">
        <v>10</v>
      </c>
      <c r="E13" s="150">
        <v>10</v>
      </c>
    </row>
    <row r="14" spans="1:5">
      <c r="A14" s="151" t="s">
        <v>291</v>
      </c>
      <c r="B14" s="151">
        <v>7</v>
      </c>
      <c r="E14" s="151">
        <v>5</v>
      </c>
    </row>
    <row r="15" spans="1:5">
      <c r="A15" s="151" t="s">
        <v>292</v>
      </c>
      <c r="B15" s="151">
        <v>6</v>
      </c>
      <c r="E15" s="151">
        <v>2</v>
      </c>
    </row>
    <row r="16" spans="1:5" ht="15.75" thickBot="1">
      <c r="A16" s="149" t="s">
        <v>293</v>
      </c>
      <c r="B16" s="147">
        <v>0</v>
      </c>
      <c r="E16" s="218">
        <v>0</v>
      </c>
    </row>
    <row r="17" spans="1:5">
      <c r="A17" s="150" t="s">
        <v>294</v>
      </c>
      <c r="B17" s="150">
        <v>1.7999999999999999E-2</v>
      </c>
      <c r="E17" s="150">
        <v>1.7999999999999999E-2</v>
      </c>
    </row>
    <row r="18" spans="1:5">
      <c r="A18" s="151" t="s">
        <v>295</v>
      </c>
      <c r="B18" s="154">
        <v>0.05</v>
      </c>
      <c r="E18" s="154">
        <v>0.05</v>
      </c>
    </row>
    <row r="19" spans="1:5">
      <c r="A19" s="201" t="s">
        <v>296</v>
      </c>
      <c r="B19" s="211">
        <v>0.05</v>
      </c>
      <c r="E19" s="219">
        <v>0.05</v>
      </c>
    </row>
    <row r="20" spans="1:5">
      <c r="A20" s="212"/>
      <c r="B20" s="211"/>
      <c r="E20" s="219"/>
    </row>
    <row r="21" spans="1:5">
      <c r="A21" s="212"/>
      <c r="B21" s="211"/>
      <c r="E21" s="219"/>
    </row>
    <row r="22" spans="1:5">
      <c r="A22" s="201"/>
      <c r="B22" s="211">
        <v>0</v>
      </c>
      <c r="E22" s="219">
        <v>0</v>
      </c>
    </row>
    <row r="23" spans="1:5" ht="15.75" thickBot="1">
      <c r="A23" s="149" t="s">
        <v>297</v>
      </c>
      <c r="B23" s="148">
        <v>0</v>
      </c>
      <c r="E23" s="220">
        <v>0</v>
      </c>
    </row>
    <row r="26" spans="1:5">
      <c r="A26" t="s">
        <v>298</v>
      </c>
      <c r="B26">
        <v>10</v>
      </c>
    </row>
    <row r="27" spans="1:5">
      <c r="A27" t="s">
        <v>299</v>
      </c>
    </row>
    <row r="28" spans="1:5">
      <c r="A28" t="s">
        <v>300</v>
      </c>
      <c r="B28">
        <v>5</v>
      </c>
    </row>
    <row r="29" spans="1:5">
      <c r="A29" t="s">
        <v>299</v>
      </c>
    </row>
    <row r="31" spans="1:5">
      <c r="A31" s="208" t="s">
        <v>301</v>
      </c>
    </row>
  </sheetData>
  <phoneticPr fontId="9" type="noConversion"/>
  <hyperlinks>
    <hyperlink ref="A31" r:id="rId1" display="https://www.miljodirektoratet.no/ansvarsomrader/klima/for-myndigheter/kutte-utslipp-av-klimagasser/klima-og-energiplanlegging/tabeller-for-omregning-fra-energivarer-til-kwh/" xr:uid="{DC089B71-F24A-4E53-B9B1-6BE351EA94C2}"/>
  </hyperlinks>
  <pageMargins left="0.7" right="0.7" top="0.75" bottom="0.75" header="0.3" footer="0.3"/>
  <headerFooter>
    <oddFooter>&amp;L_x000D_&amp;1#&amp;"Aptos"&amp;10&amp;K000000 Norconsult - Standard Assignment</oddFooter>
  </headerFooter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OCOS Assignment Document" ma:contentTypeID="0x010100B00F0766BAE1BF499338ABD745709259110072C03424B2CF6843B19DC6206FEE4033" ma:contentTypeVersion="55" ma:contentTypeDescription="" ma:contentTypeScope="" ma:versionID="3744b88c974903dc2599154b81aa9972">
  <xsd:schema xmlns:xsd="http://www.w3.org/2001/XMLSchema" xmlns:xs="http://www.w3.org/2001/XMLSchema" xmlns:p="http://schemas.microsoft.com/office/2006/metadata/properties" xmlns:ns2="91eab03a-88c7-4d6b-9ba5-52c85cc7b773" xmlns:ns3="10297ffb-6faf-4824-bb66-6fa0d5c6b2f5" xmlns:ns4="4917d019-9ece-4176-92c1-a87ecd58e329" xmlns:ns5="7900e9b6-4499-437f-b7e8-a8ca5db553ce" targetNamespace="http://schemas.microsoft.com/office/2006/metadata/properties" ma:root="true" ma:fieldsID="9e5505a5f5f1cc28c5e718a1eb12dea9" ns2:_="" ns3:_="" ns4:_="" ns5:_="">
    <xsd:import namespace="91eab03a-88c7-4d6b-9ba5-52c85cc7b773"/>
    <xsd:import namespace="10297ffb-6faf-4824-bb66-6fa0d5c6b2f5"/>
    <xsd:import namespace="4917d019-9ece-4176-92c1-a87ecd58e329"/>
    <xsd:import namespace="7900e9b6-4499-437f-b7e8-a8ca5db553ce"/>
    <xsd:element name="properties">
      <xsd:complexType>
        <xsd:sequence>
          <xsd:element name="documentManagement">
            <xsd:complexType>
              <xsd:all>
                <xsd:element ref="ns2:nocos_Author" minOccurs="0"/>
                <xsd:element ref="ns3:nocos_CoAuthor" minOccurs="0"/>
                <xsd:element ref="ns4:nocos_ShortDescription" minOccurs="0"/>
                <xsd:element ref="ns2:nocos_AssignmentNo" minOccurs="0"/>
                <xsd:element ref="ns2:nocos_LanguageChoice" minOccurs="0"/>
                <xsd:element ref="ns4:nocos_subLocationStreetAddress" minOccurs="0"/>
                <xsd:element ref="ns4:nocos_subLocationPhoneNumber" minOccurs="0"/>
                <xsd:element ref="ns4:nocos_subLocationPostAddress" minOccurs="0"/>
                <xsd:element ref="ns2:nocos_DocumentNo" minOccurs="0"/>
                <xsd:element ref="ns2:nocos_DocumentNoEx" minOccurs="0"/>
                <xsd:element ref="ns4:nocos_IsResultDocument" minOccurs="0"/>
                <xsd:element ref="ns5:nocos_AssignmentNumberFolder" minOccurs="0"/>
                <xsd:element ref="ns3:jacf4ecc7ddf413885578b5f90b4690c" minOccurs="0"/>
                <xsd:element ref="ns3:TaxCatchAllLabel" minOccurs="0"/>
                <xsd:element ref="ns3:m7e7cb6d796e431b9816b2453dd106c9" minOccurs="0"/>
                <xsd:element ref="ns3:TaxCatchAll" minOccurs="0"/>
                <xsd:element ref="ns3:g621d6fde4bf482887c7572f8147c842" minOccurs="0"/>
                <xsd:element ref="ns2:nocos_Companyo1c6d18263c643318b4ab4fa95b1841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ab03a-88c7-4d6b-9ba5-52c85cc7b773" elementFormDefault="qualified">
    <xsd:import namespace="http://schemas.microsoft.com/office/2006/documentManagement/types"/>
    <xsd:import namespace="http://schemas.microsoft.com/office/infopath/2007/PartnerControls"/>
    <xsd:element name="nocos_Author" ma:index="1" nillable="true" ma:displayName="Document Author" ma:list="UserInfo" ma:SharePointGroup="0" ma:internalName="nocos_Auth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cos_AssignmentNo" ma:index="8" nillable="true" ma:displayName="Assignment Number" ma:internalName="nocos_AssignmentNo">
      <xsd:simpleType>
        <xsd:restriction base="dms:Text">
          <xsd:maxLength value="20"/>
        </xsd:restriction>
      </xsd:simpleType>
    </xsd:element>
    <xsd:element name="nocos_LanguageChoice" ma:index="9" nillable="true" ma:displayName="Language" ma:default="English" ma:format="Dropdown" ma:internalName="nocos_LanguageChoice">
      <xsd:simpleType>
        <xsd:restriction base="dms:Choice">
          <xsd:enumeration value="English"/>
          <xsd:enumeration value="Norwegian bokmål"/>
          <xsd:enumeration value="Norwegian nynorsk"/>
          <xsd:enumeration value="Swedish"/>
          <xsd:enumeration value="Icelandic"/>
          <xsd:enumeration value="Danish"/>
        </xsd:restriction>
      </xsd:simpleType>
    </xsd:element>
    <xsd:element name="nocos_DocumentNo" ma:index="15" nillable="true" ma:displayName="Document Number" ma:internalName="nocos_DocumentNo">
      <xsd:simpleType>
        <xsd:restriction base="dms:Text">
          <xsd:maxLength value="255"/>
        </xsd:restriction>
      </xsd:simpleType>
    </xsd:element>
    <xsd:element name="nocos_DocumentNoEx" ma:index="16" nillable="true" ma:displayName="Document Number External" ma:internalName="nocos_DocumentNoEx">
      <xsd:simpleType>
        <xsd:restriction base="dms:Text">
          <xsd:maxLength value="255"/>
        </xsd:restriction>
      </xsd:simpleType>
    </xsd:element>
    <xsd:element name="nocos_Companyo1c6d18263c643318b4ab4fa95b1841d" ma:index="29" nillable="true" ma:taxonomy="true" ma:internalName="nocos_Companyo1c6d18263c643318b4ab4fa95b1841d" ma:taxonomyFieldName="nocos_Company" ma:displayName="Norconsult Company" ma:default="" ma:fieldId="{81c6d182-63c6-4331-8b4a-b4fa95b1841d}" ma:sspId="36ba8a11-c170-4d93-a6b3-de3dc91d54c5" ma:termSetId="3bb40cac-c1c7-45b8-b3c5-820442baec9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97ffb-6faf-4824-bb66-6fa0d5c6b2f5" elementFormDefault="qualified">
    <xsd:import namespace="http://schemas.microsoft.com/office/2006/documentManagement/types"/>
    <xsd:import namespace="http://schemas.microsoft.com/office/infopath/2007/PartnerControls"/>
    <xsd:element name="nocos_CoAuthor" ma:index="2" nillable="true" ma:displayName="Co-Author" ma:list="UserInfo" ma:SharePointGroup="0" ma:internalName="nocos_CoAutho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acf4ecc7ddf413885578b5f90b4690c" ma:index="21" nillable="true" ma:taxonomy="true" ma:internalName="jacf4ecc7ddf413885578b5f90b4690c" ma:taxonomyFieldName="nocos_NorconsultLocation" ma:displayName="Norconsult Location" ma:default="" ma:fieldId="{3acf4ecc-7ddf-4138-8557-8b5f90b4690c}" ma:sspId="36ba8a11-c170-4d93-a6b3-de3dc91d54c5" ma:termSetId="d5ead399-97cc-4e39-b56c-35de9ee14a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bbae1c0c-5510-4008-9af9-c72e3e017d93}" ma:internalName="TaxCatchAllLabel" ma:readOnly="true" ma:showField="CatchAllDataLabel" ma:web="a6efc16a-983f-4df1-8951-40067889ca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7e7cb6d796e431b9816b2453dd106c9" ma:index="26" nillable="true" ma:taxonomy="true" ma:internalName="m7e7cb6d796e431b9816b2453dd106c9" ma:taxonomyFieldName="nocos_disciplineTerms" ma:displayName="Fag (Utgått)" ma:default="" ma:fieldId="{67e7cb6d-796e-431b-9816-b2453dd106c9}" ma:taxonomyMulti="true" ma:sspId="36ba8a11-c170-4d93-a6b3-de3dc91d54c5" ma:termSetId="6a24ac17-820e-4933-8681-5fd7d019a66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bbae1c0c-5510-4008-9af9-c72e3e017d93}" ma:internalName="TaxCatchAll" ma:showField="CatchAllData" ma:web="a6efc16a-983f-4df1-8951-40067889ca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621d6fde4bf482887c7572f8147c842" ma:index="28" nillable="true" ma:taxonomy="true" ma:internalName="g621d6fde4bf482887c7572f8147c842" ma:taxonomyFieldName="nocos_disciplineTermsSW" ma:displayName="Discipline" ma:readOnly="false" ma:default="" ma:fieldId="{0621d6fd-e4bf-4828-87c7-572f8147c842}" ma:sspId="36ba8a11-c170-4d93-a6b3-de3dc91d54c5" ma:termSetId="dc5dbd22-bec5-478d-8997-19ae06b5e97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7d019-9ece-4176-92c1-a87ecd58e329" elementFormDefault="qualified">
    <xsd:import namespace="http://schemas.microsoft.com/office/2006/documentManagement/types"/>
    <xsd:import namespace="http://schemas.microsoft.com/office/infopath/2007/PartnerControls"/>
    <xsd:element name="nocos_ShortDescription" ma:index="6" nillable="true" ma:displayName="Short Description" ma:internalName="nocos_ShortDescription">
      <xsd:simpleType>
        <xsd:restriction base="dms:Text">
          <xsd:maxLength value="255"/>
        </xsd:restriction>
      </xsd:simpleType>
    </xsd:element>
    <xsd:element name="nocos_subLocationStreetAddress" ma:index="11" nillable="true" ma:displayName="Norconsult Location - Street Address" ma:hidden="true" ma:internalName="nocos_subLocationStreetAddress" ma:readOnly="false">
      <xsd:simpleType>
        <xsd:restriction base="dms:Text">
          <xsd:maxLength value="255"/>
        </xsd:restriction>
      </xsd:simpleType>
    </xsd:element>
    <xsd:element name="nocos_subLocationPhoneNumber" ma:index="12" nillable="true" ma:displayName="Norconsult Location - Phone Number" ma:hidden="true" ma:internalName="nocos_subLocationPhoneNumber" ma:readOnly="false">
      <xsd:simpleType>
        <xsd:restriction base="dms:Text">
          <xsd:maxLength value="255"/>
        </xsd:restriction>
      </xsd:simpleType>
    </xsd:element>
    <xsd:element name="nocos_subLocationPostAddress" ma:index="13" nillable="true" ma:displayName="Norconsult Location - Post Address" ma:hidden="true" ma:internalName="nocos_subLocationPostAddress" ma:readOnly="false">
      <xsd:simpleType>
        <xsd:restriction base="dms:Text">
          <xsd:maxLength value="255"/>
        </xsd:restriction>
      </xsd:simpleType>
    </xsd:element>
    <xsd:element name="nocos_IsResultDocument" ma:index="17" nillable="true" ma:displayName="Result Document?" ma:default="0" ma:hidden="true" ma:internalName="nocos_IsResultDocument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0e9b6-4499-437f-b7e8-a8ca5db553ce" elementFormDefault="qualified">
    <xsd:import namespace="http://schemas.microsoft.com/office/2006/documentManagement/types"/>
    <xsd:import namespace="http://schemas.microsoft.com/office/infopath/2007/PartnerControls"/>
    <xsd:element name="nocos_AssignmentNumberFolder" ma:index="18" nillable="true" ma:displayName="Assignment Number Folder" ma:hidden="true" ma:internalName="nocos_AssignmentNumberFolde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cos_AssignmentNo xmlns="91eab03a-88c7-4d6b-9ba5-52c85cc7b773" xsi:nil="true"/>
    <nocos_IsResultDocument xmlns="4917d019-9ece-4176-92c1-a87ecd58e329">false</nocos_IsResultDocument>
    <nocos_DocumentNo xmlns="91eab03a-88c7-4d6b-9ba5-52c85cc7b773" xsi:nil="true"/>
    <nocos_DocumentNoEx xmlns="91eab03a-88c7-4d6b-9ba5-52c85cc7b773" xsi:nil="true"/>
    <TaxCatchAll xmlns="10297ffb-6faf-4824-bb66-6fa0d5c6b2f5" xsi:nil="true"/>
    <jacf4ecc7ddf413885578b5f90b4690c xmlns="10297ffb-6faf-4824-bb66-6fa0d5c6b2f5">
      <Terms xmlns="http://schemas.microsoft.com/office/infopath/2007/PartnerControls"/>
    </jacf4ecc7ddf413885578b5f90b4690c>
    <m7e7cb6d796e431b9816b2453dd106c9 xmlns="10297ffb-6faf-4824-bb66-6fa0d5c6b2f5">
      <Terms xmlns="http://schemas.microsoft.com/office/infopath/2007/PartnerControls"/>
    </m7e7cb6d796e431b9816b2453dd106c9>
    <nocos_Author xmlns="91eab03a-88c7-4d6b-9ba5-52c85cc7b773">
      <UserInfo>
        <DisplayName/>
        <AccountId xsi:nil="true"/>
        <AccountType/>
      </UserInfo>
    </nocos_Author>
    <nocos_LanguageChoice xmlns="91eab03a-88c7-4d6b-9ba5-52c85cc7b773">English</nocos_LanguageChoice>
    <nocos_Companyo1c6d18263c643318b4ab4fa95b1841d xmlns="91eab03a-88c7-4d6b-9ba5-52c85cc7b773">
      <Terms xmlns="http://schemas.microsoft.com/office/infopath/2007/PartnerControls"/>
    </nocos_Companyo1c6d18263c643318b4ab4fa95b1841d>
    <nocos_subLocationStreetAddress xmlns="4917d019-9ece-4176-92c1-a87ecd58e329" xsi:nil="true"/>
    <nocos_subLocationPhoneNumber xmlns="4917d019-9ece-4176-92c1-a87ecd58e329" xsi:nil="true"/>
    <nocos_subLocationPostAddress xmlns="4917d019-9ece-4176-92c1-a87ecd58e329" xsi:nil="true"/>
    <nocos_ShortDescription xmlns="4917d019-9ece-4176-92c1-a87ecd58e329" xsi:nil="true"/>
    <nocos_AssignmentNumberFolder xmlns="7900e9b6-4499-437f-b7e8-a8ca5db553ce" xsi:nil="true"/>
    <nocos_CoAuthor xmlns="10297ffb-6faf-4824-bb66-6fa0d5c6b2f5">
      <UserInfo>
        <DisplayName/>
        <AccountId xsi:nil="true"/>
        <AccountType/>
      </UserInfo>
    </nocos_CoAuthor>
    <g621d6fde4bf482887c7572f8147c842 xmlns="10297ffb-6faf-4824-bb66-6fa0d5c6b2f5">
      <Terms xmlns="http://schemas.microsoft.com/office/infopath/2007/PartnerControls"/>
    </g621d6fde4bf482887c7572f8147c842>
  </documentManagement>
</p:properties>
</file>

<file path=customXml/item3.xml><?xml version="1.0" encoding="utf-8"?>
<?mso-contentType ?>
<SharedContentType xmlns="Microsoft.SharePoint.Taxonomy.ContentTypeSync" SourceId="36ba8a11-c170-4d93-a6b3-de3dc91d54c5" ContentTypeId="0x010100B00F0766BAE1BF499338ABD7457092591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5E59AAD6-3085-42B8-957B-E2719F44C0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ab03a-88c7-4d6b-9ba5-52c85cc7b773"/>
    <ds:schemaRef ds:uri="10297ffb-6faf-4824-bb66-6fa0d5c6b2f5"/>
    <ds:schemaRef ds:uri="4917d019-9ece-4176-92c1-a87ecd58e329"/>
    <ds:schemaRef ds:uri="7900e9b6-4499-437f-b7e8-a8ca5db553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D1C07A-5AF6-4678-9309-CBEC8E7365E3}">
  <ds:schemaRefs>
    <ds:schemaRef ds:uri="91eab03a-88c7-4d6b-9ba5-52c85cc7b773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900e9b6-4499-437f-b7e8-a8ca5db553ce"/>
    <ds:schemaRef ds:uri="4917d019-9ece-4176-92c1-a87ecd58e329"/>
    <ds:schemaRef ds:uri="10297ffb-6faf-4824-bb66-6fa0d5c6b2f5"/>
  </ds:schemaRefs>
</ds:datastoreItem>
</file>

<file path=customXml/itemProps3.xml><?xml version="1.0" encoding="utf-8"?>
<ds:datastoreItem xmlns:ds="http://schemas.openxmlformats.org/officeDocument/2006/customXml" ds:itemID="{62AFA6C8-01E9-4F17-8154-F9D8DF3DB750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7E67E7A8-F55B-4775-B77D-699BFE3632F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2D000F8-D480-41B8-B7B8-9A0EF46AEA95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78e4bd9f-e142-4194-9c7c-f724ccd2c553}" enabled="1" method="Privileged" siteId="{ce25ca93-004f-44f4-a6b5-eb22b458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 og oppsummering</vt:lpstr>
      <vt:lpstr>Veiledning</vt:lpstr>
      <vt:lpstr>Maskinliste</vt:lpstr>
      <vt:lpstr>Massetransport</vt:lpstr>
      <vt:lpstr>Persontransport</vt:lpstr>
      <vt:lpstr>Materialbruk</vt:lpstr>
      <vt:lpstr>Energiramme</vt:lpstr>
      <vt:lpstr>Grunnlag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Balder Bryn Morsund</dc:creator>
  <cp:keywords/>
  <dc:description/>
  <cp:lastModifiedBy>Kåre Kalhagen Eitrheim</cp:lastModifiedBy>
  <cp:revision/>
  <dcterms:created xsi:type="dcterms:W3CDTF">2023-02-07T14:19:11Z</dcterms:created>
  <dcterms:modified xsi:type="dcterms:W3CDTF">2026-08-28T12:10:38Z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0x010100B00F0766BAE1BF499338ABD745709259110072C03424B2CF6843B19DC6206FEE4033</vt:lpwstr>
  </property>
  <property fmtid="{D5CDD505-2E9C-101B-9397-08002B2CF9AE}" pid="3" name="nocos_Company">
    <vt:lpwstr/>
  </property>
  <property fmtid="{D5CDD505-2E9C-101B-9397-08002B2CF9AE}" pid="4" name="nocos_Country">
    <vt:lpwstr/>
  </property>
  <property fmtid="{D5CDD505-2E9C-101B-9397-08002B2CF9AE}" pid="5" name="MediaServiceImageTags">
    <vt:lpwstr/>
  </property>
  <property fmtid="{D5CDD505-2E9C-101B-9397-08002B2CF9AE}" pid="6" name="nocos_Country2e046c78d7b14a9987252de9d9e5a08e">
    <vt:lpwstr/>
  </property>
  <property fmtid="{D5CDD505-2E9C-101B-9397-08002B2CF9AE}" pid="7" name="g43693e65fee4fe6852021dad4189cbb">
    <vt:lpwstr/>
  </property>
  <property fmtid="{D5CDD505-2E9C-101B-9397-08002B2CF9AE}" pid="8" name="nocos_MeetingType">
    <vt:lpwstr/>
  </property>
  <property fmtid="{D5CDD505-2E9C-101B-9397-08002B2CF9AE}" pid="9" name="nocos_disciplineTerms">
    <vt:lpwstr/>
  </property>
  <property fmtid="{D5CDD505-2E9C-101B-9397-08002B2CF9AE}" pid="10" name="nocos_NorconsultLocation">
    <vt:lpwstr/>
  </property>
  <property fmtid="{D5CDD505-2E9C-101B-9397-08002B2CF9AE}" pid="11" name="lcf76f155ced4ddcb4097134ff3c332f">
    <vt:lpwstr/>
  </property>
  <property fmtid="{D5CDD505-2E9C-101B-9397-08002B2CF9AE}" pid="12" name="nocos_ChangeDocumentType">
    <vt:lpwstr/>
  </property>
  <property fmtid="{D5CDD505-2E9C-101B-9397-08002B2CF9AE}" pid="13" name="b5d7e62e7ca94f11906fb431f9541c43">
    <vt:lpwstr/>
  </property>
  <property fmtid="{D5CDD505-2E9C-101B-9397-08002B2CF9AE}" pid="14" name="nocos_disciplineTermsSW">
    <vt:lpwstr/>
  </property>
  <property fmtid="{D5CDD505-2E9C-101B-9397-08002B2CF9AE}" pid="15" name="ad798d5e67884d14867b2878ab9e31de">
    <vt:lpwstr/>
  </property>
  <property fmtid="{D5CDD505-2E9C-101B-9397-08002B2CF9AE}" pid="16" name="nocos_ProposalDocumentType">
    <vt:lpwstr/>
  </property>
</Properties>
</file>